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17.xml" ContentType="application/vnd.ms-office.chartcolorstyle+xml"/>
  <Override PartName="/xl/charts/style17.xml" ContentType="application/vnd.ms-office.chartstyle+xml"/>
  <Override PartName="/xl/charts/colors18.xml" ContentType="application/vnd.ms-office.chartcolorstyle+xml"/>
  <Override PartName="/xl/charts/style18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 tabRatio="340"/>
  </bookViews>
  <sheets>
    <sheet name="Isótopo 78" sheetId="1" r:id="rId1"/>
    <sheet name="Isótopo 82" sheetId="2" r:id="rId2"/>
  </sheets>
  <calcPr calcId="145621"/>
</workbook>
</file>

<file path=xl/calcChain.xml><?xml version="1.0" encoding="utf-8"?>
<calcChain xmlns="http://schemas.openxmlformats.org/spreadsheetml/2006/main">
  <c r="BF41" i="2" l="1"/>
  <c r="BG41" i="2" s="1"/>
  <c r="BB41" i="2"/>
  <c r="BC41" i="2" s="1"/>
  <c r="BF40" i="2"/>
  <c r="BG40" i="2" s="1"/>
  <c r="BB40" i="2"/>
  <c r="BC40" i="2" s="1"/>
  <c r="BF39" i="2"/>
  <c r="BG39" i="2" s="1"/>
  <c r="BB39" i="2"/>
  <c r="BC39" i="2" s="1"/>
  <c r="BC42" i="2" s="1"/>
  <c r="BF37" i="2"/>
  <c r="BG37" i="2" s="1"/>
  <c r="BB37" i="2"/>
  <c r="BC37" i="2" s="1"/>
  <c r="BF36" i="2"/>
  <c r="BG36" i="2" s="1"/>
  <c r="BB36" i="2"/>
  <c r="BC36" i="2" s="1"/>
  <c r="BF35" i="2"/>
  <c r="BG35" i="2" s="1"/>
  <c r="BG38" i="2" s="1"/>
  <c r="BB35" i="2"/>
  <c r="BC35" i="2" s="1"/>
  <c r="BF33" i="2"/>
  <c r="BG33" i="2" s="1"/>
  <c r="BB33" i="2"/>
  <c r="BC33" i="2" s="1"/>
  <c r="BF32" i="2"/>
  <c r="BG32" i="2" s="1"/>
  <c r="BB32" i="2"/>
  <c r="BC32" i="2" s="1"/>
  <c r="BF31" i="2"/>
  <c r="BG31" i="2" s="1"/>
  <c r="BG34" i="2" s="1"/>
  <c r="BB31" i="2"/>
  <c r="BC31" i="2" s="1"/>
  <c r="BC34" i="2" s="1"/>
  <c r="AL41" i="2"/>
  <c r="AM41" i="2" s="1"/>
  <c r="AH41" i="2"/>
  <c r="AI41" i="2" s="1"/>
  <c r="AL40" i="2"/>
  <c r="AM40" i="2" s="1"/>
  <c r="AH40" i="2"/>
  <c r="AI40" i="2" s="1"/>
  <c r="AL39" i="2"/>
  <c r="AM39" i="2" s="1"/>
  <c r="AH39" i="2"/>
  <c r="AI39" i="2" s="1"/>
  <c r="AL37" i="2"/>
  <c r="AM37" i="2" s="1"/>
  <c r="AH37" i="2"/>
  <c r="AI37" i="2" s="1"/>
  <c r="AL36" i="2"/>
  <c r="AM36" i="2" s="1"/>
  <c r="AH36" i="2"/>
  <c r="AI36" i="2" s="1"/>
  <c r="AL35" i="2"/>
  <c r="AM35" i="2" s="1"/>
  <c r="AM38" i="2" s="1"/>
  <c r="AI35" i="2"/>
  <c r="AH35" i="2"/>
  <c r="AL33" i="2"/>
  <c r="AM33" i="2" s="1"/>
  <c r="AH33" i="2"/>
  <c r="AI33" i="2" s="1"/>
  <c r="AL32" i="2"/>
  <c r="AM32" i="2" s="1"/>
  <c r="AH32" i="2"/>
  <c r="AI32" i="2" s="1"/>
  <c r="AL31" i="2"/>
  <c r="AM31" i="2" s="1"/>
  <c r="AH31" i="2"/>
  <c r="AI31" i="2" s="1"/>
  <c r="AI34" i="2" s="1"/>
  <c r="R41" i="2"/>
  <c r="S41" i="2" s="1"/>
  <c r="N41" i="2"/>
  <c r="O41" i="2" s="1"/>
  <c r="R40" i="2"/>
  <c r="S40" i="2" s="1"/>
  <c r="N40" i="2"/>
  <c r="O40" i="2" s="1"/>
  <c r="R39" i="2"/>
  <c r="S39" i="2" s="1"/>
  <c r="N39" i="2"/>
  <c r="O39" i="2" s="1"/>
  <c r="O42" i="2" s="1"/>
  <c r="R37" i="2"/>
  <c r="S37" i="2" s="1"/>
  <c r="N37" i="2"/>
  <c r="O37" i="2" s="1"/>
  <c r="R36" i="2"/>
  <c r="S36" i="2" s="1"/>
  <c r="N36" i="2"/>
  <c r="O36" i="2" s="1"/>
  <c r="R35" i="2"/>
  <c r="S35" i="2" s="1"/>
  <c r="N35" i="2"/>
  <c r="O35" i="2" s="1"/>
  <c r="R33" i="2"/>
  <c r="S33" i="2" s="1"/>
  <c r="N33" i="2"/>
  <c r="O33" i="2" s="1"/>
  <c r="R32" i="2"/>
  <c r="S32" i="2" s="1"/>
  <c r="N32" i="2"/>
  <c r="O32" i="2" s="1"/>
  <c r="R31" i="2"/>
  <c r="S31" i="2" s="1"/>
  <c r="N31" i="2"/>
  <c r="O31" i="2" s="1"/>
  <c r="O34" i="2" s="1"/>
  <c r="BG18" i="2"/>
  <c r="BG19" i="2"/>
  <c r="BG14" i="2"/>
  <c r="BG15" i="2"/>
  <c r="BG13" i="2"/>
  <c r="BG10" i="2"/>
  <c r="BG11" i="2"/>
  <c r="BG9" i="2"/>
  <c r="BC18" i="2"/>
  <c r="BC19" i="2"/>
  <c r="BC17" i="2"/>
  <c r="BC14" i="2"/>
  <c r="BC15" i="2"/>
  <c r="BC13" i="2"/>
  <c r="BC10" i="2"/>
  <c r="BC11" i="2"/>
  <c r="BC9" i="2"/>
  <c r="AM18" i="2"/>
  <c r="AM19" i="2"/>
  <c r="AM17" i="2"/>
  <c r="AM13" i="2"/>
  <c r="AM14" i="2"/>
  <c r="AM15" i="2"/>
  <c r="AM10" i="2"/>
  <c r="AM11" i="2"/>
  <c r="AM9" i="2"/>
  <c r="AI18" i="2"/>
  <c r="AI19" i="2"/>
  <c r="AI17" i="2"/>
  <c r="AI14" i="2"/>
  <c r="AI15" i="2"/>
  <c r="AI13" i="2"/>
  <c r="AI10" i="2"/>
  <c r="AI11" i="2"/>
  <c r="AI9" i="2"/>
  <c r="S18" i="2"/>
  <c r="S19" i="2"/>
  <c r="S17" i="2"/>
  <c r="S14" i="2"/>
  <c r="S15" i="2"/>
  <c r="S13" i="2"/>
  <c r="S10" i="2"/>
  <c r="S11" i="2"/>
  <c r="S9" i="2"/>
  <c r="O18" i="2"/>
  <c r="O19" i="2"/>
  <c r="O17" i="2"/>
  <c r="O14" i="2"/>
  <c r="O15" i="2"/>
  <c r="O13" i="2"/>
  <c r="O10" i="2"/>
  <c r="O11" i="2"/>
  <c r="N10" i="2"/>
  <c r="N11" i="2"/>
  <c r="O9" i="2"/>
  <c r="N9" i="2"/>
  <c r="BC38" i="2" l="1"/>
  <c r="BG42" i="2"/>
  <c r="AI38" i="2"/>
  <c r="AM34" i="2"/>
  <c r="AI42" i="2"/>
  <c r="AM42" i="2"/>
  <c r="S38" i="2"/>
  <c r="O38" i="2"/>
  <c r="S34" i="2"/>
  <c r="S42" i="2"/>
  <c r="BF19" i="2"/>
  <c r="BB19" i="2"/>
  <c r="BF18" i="2"/>
  <c r="BB18" i="2"/>
  <c r="BF17" i="2"/>
  <c r="BG17" i="2" s="1"/>
  <c r="BB17" i="2"/>
  <c r="BC20" i="2" s="1"/>
  <c r="BF15" i="2"/>
  <c r="BB15" i="2"/>
  <c r="BF14" i="2"/>
  <c r="BB14" i="2"/>
  <c r="BF13" i="2"/>
  <c r="BB13" i="2"/>
  <c r="BF11" i="2"/>
  <c r="BB11" i="2"/>
  <c r="BF10" i="2"/>
  <c r="BB10" i="2"/>
  <c r="BF9" i="2"/>
  <c r="BB9" i="2"/>
  <c r="AT28" i="2"/>
  <c r="AV11" i="2" s="1"/>
  <c r="AW11" i="2" s="1"/>
  <c r="AR10" i="2"/>
  <c r="AV9" i="2"/>
  <c r="AW9" i="2" s="1"/>
  <c r="AX9" i="2" s="1"/>
  <c r="AR9" i="2"/>
  <c r="AR8" i="2"/>
  <c r="AR7" i="2"/>
  <c r="AR6" i="2"/>
  <c r="AR5" i="2"/>
  <c r="AR4" i="2"/>
  <c r="AL19" i="2"/>
  <c r="AH19" i="2"/>
  <c r="AL18" i="2"/>
  <c r="AH18" i="2"/>
  <c r="AL17" i="2"/>
  <c r="AH17" i="2"/>
  <c r="AL15" i="2"/>
  <c r="AH15" i="2"/>
  <c r="AL14" i="2"/>
  <c r="AH14" i="2"/>
  <c r="AL13" i="2"/>
  <c r="AH13" i="2"/>
  <c r="AL11" i="2"/>
  <c r="AH11" i="2"/>
  <c r="AL10" i="2"/>
  <c r="AH10" i="2"/>
  <c r="AL9" i="2"/>
  <c r="AH9" i="2"/>
  <c r="AI12" i="2" s="1"/>
  <c r="R19" i="2"/>
  <c r="N19" i="2"/>
  <c r="R18" i="2"/>
  <c r="N18" i="2"/>
  <c r="R17" i="2"/>
  <c r="N17" i="2"/>
  <c r="R15" i="2"/>
  <c r="N15" i="2"/>
  <c r="R14" i="2"/>
  <c r="N14" i="2"/>
  <c r="R13" i="2"/>
  <c r="N13" i="2"/>
  <c r="R11" i="2"/>
  <c r="R10" i="2"/>
  <c r="R9" i="2"/>
  <c r="BG12" i="2" l="1"/>
  <c r="BC12" i="2"/>
  <c r="AI20" i="2"/>
  <c r="AM12" i="2"/>
  <c r="AM20" i="2"/>
  <c r="O12" i="2"/>
  <c r="BG20" i="2"/>
  <c r="BC16" i="2"/>
  <c r="BG16" i="2"/>
  <c r="O20" i="2"/>
  <c r="AV12" i="2"/>
  <c r="AW12" i="2" s="1"/>
  <c r="AX12" i="2" s="1"/>
  <c r="AV17" i="2"/>
  <c r="AW17" i="2" s="1"/>
  <c r="AX17" i="2" s="1"/>
  <c r="AX11" i="2"/>
  <c r="AV21" i="2"/>
  <c r="AW21" i="2" s="1"/>
  <c r="AX21" i="2" s="1"/>
  <c r="AV13" i="2"/>
  <c r="AW13" i="2" s="1"/>
  <c r="AX13" i="2" s="1"/>
  <c r="AV16" i="2"/>
  <c r="AW16" i="2" s="1"/>
  <c r="AX16" i="2" s="1"/>
  <c r="AV19" i="2"/>
  <c r="AW19" i="2" s="1"/>
  <c r="AV20" i="2"/>
  <c r="AW20" i="2" s="1"/>
  <c r="AX20" i="2" s="1"/>
  <c r="AV15" i="2"/>
  <c r="AW15" i="2" s="1"/>
  <c r="AI16" i="2"/>
  <c r="AM16" i="2"/>
  <c r="S12" i="2"/>
  <c r="S20" i="2"/>
  <c r="O16" i="2"/>
  <c r="S16" i="2"/>
  <c r="CA41" i="1"/>
  <c r="BZ41" i="1"/>
  <c r="BV41" i="1"/>
  <c r="BW41" i="1" s="1"/>
  <c r="BZ40" i="1"/>
  <c r="CA40" i="1" s="1"/>
  <c r="BV40" i="1"/>
  <c r="BW40" i="1" s="1"/>
  <c r="CA39" i="1"/>
  <c r="BZ39" i="1"/>
  <c r="BV39" i="1"/>
  <c r="BW39" i="1" s="1"/>
  <c r="BW42" i="1" s="1"/>
  <c r="BZ37" i="1"/>
  <c r="CA37" i="1" s="1"/>
  <c r="BV37" i="1"/>
  <c r="BW37" i="1" s="1"/>
  <c r="BZ36" i="1"/>
  <c r="CA36" i="1" s="1"/>
  <c r="BV36" i="1"/>
  <c r="BW36" i="1" s="1"/>
  <c r="BZ35" i="1"/>
  <c r="CA35" i="1" s="1"/>
  <c r="BV35" i="1"/>
  <c r="BW35" i="1" s="1"/>
  <c r="BW38" i="1" s="1"/>
  <c r="BZ33" i="1"/>
  <c r="CA33" i="1" s="1"/>
  <c r="BV33" i="1"/>
  <c r="BW33" i="1" s="1"/>
  <c r="CA32" i="1"/>
  <c r="BZ32" i="1"/>
  <c r="BV32" i="1"/>
  <c r="BW32" i="1" s="1"/>
  <c r="BZ31" i="1"/>
  <c r="CA31" i="1" s="1"/>
  <c r="CA34" i="1" s="1"/>
  <c r="BV31" i="1"/>
  <c r="BW31" i="1" s="1"/>
  <c r="BG41" i="1"/>
  <c r="BF41" i="1"/>
  <c r="BC41" i="1"/>
  <c r="BB41" i="1"/>
  <c r="BG40" i="1"/>
  <c r="BF40" i="1"/>
  <c r="BC40" i="1"/>
  <c r="BB40" i="1"/>
  <c r="BF39" i="1"/>
  <c r="BG39" i="1" s="1"/>
  <c r="BG42" i="1" s="1"/>
  <c r="BC39" i="1"/>
  <c r="BC42" i="1" s="1"/>
  <c r="BB39" i="1"/>
  <c r="BG37" i="1"/>
  <c r="BF37" i="1"/>
  <c r="BB37" i="1"/>
  <c r="BC37" i="1" s="1"/>
  <c r="BF36" i="1"/>
  <c r="BG36" i="1" s="1"/>
  <c r="BB36" i="1"/>
  <c r="BC36" i="1" s="1"/>
  <c r="BF35" i="1"/>
  <c r="BG35" i="1" s="1"/>
  <c r="BB35" i="1"/>
  <c r="BC35" i="1" s="1"/>
  <c r="BC38" i="1" s="1"/>
  <c r="BG33" i="1"/>
  <c r="BF33" i="1"/>
  <c r="BC33" i="1"/>
  <c r="BB33" i="1"/>
  <c r="BG32" i="1"/>
  <c r="BF32" i="1"/>
  <c r="BC32" i="1"/>
  <c r="BB32" i="1"/>
  <c r="BG31" i="1"/>
  <c r="BG34" i="1" s="1"/>
  <c r="BF31" i="1"/>
  <c r="BC31" i="1"/>
  <c r="BC34" i="1" s="1"/>
  <c r="BB31" i="1"/>
  <c r="AI31" i="1"/>
  <c r="AL41" i="1"/>
  <c r="AM41" i="1" s="1"/>
  <c r="AH41" i="1"/>
  <c r="AI41" i="1" s="1"/>
  <c r="AL40" i="1"/>
  <c r="AM40" i="1" s="1"/>
  <c r="AH40" i="1"/>
  <c r="AI40" i="1" s="1"/>
  <c r="AL39" i="1"/>
  <c r="AM39" i="1" s="1"/>
  <c r="AH39" i="1"/>
  <c r="AI39" i="1" s="1"/>
  <c r="AL37" i="1"/>
  <c r="AM37" i="1" s="1"/>
  <c r="AH37" i="1"/>
  <c r="AI37" i="1" s="1"/>
  <c r="AM36" i="1"/>
  <c r="AL36" i="1"/>
  <c r="AH36" i="1"/>
  <c r="AI36" i="1" s="1"/>
  <c r="AL35" i="1"/>
  <c r="AM35" i="1" s="1"/>
  <c r="AH35" i="1"/>
  <c r="AI35" i="1" s="1"/>
  <c r="AL33" i="1"/>
  <c r="AM33" i="1" s="1"/>
  <c r="AH33" i="1"/>
  <c r="AI33" i="1" s="1"/>
  <c r="AL32" i="1"/>
  <c r="AM32" i="1" s="1"/>
  <c r="AH32" i="1"/>
  <c r="AI32" i="1" s="1"/>
  <c r="AL31" i="1"/>
  <c r="AM31" i="1" s="1"/>
  <c r="AH31" i="1"/>
  <c r="N36" i="1"/>
  <c r="S31" i="1"/>
  <c r="O31" i="1"/>
  <c r="N31" i="1"/>
  <c r="R41" i="1"/>
  <c r="S41" i="1" s="1"/>
  <c r="N41" i="1"/>
  <c r="O41" i="1" s="1"/>
  <c r="R40" i="1"/>
  <c r="S40" i="1" s="1"/>
  <c r="N40" i="1"/>
  <c r="O40" i="1" s="1"/>
  <c r="R39" i="1"/>
  <c r="S39" i="1" s="1"/>
  <c r="N39" i="1"/>
  <c r="O39" i="1" s="1"/>
  <c r="R37" i="1"/>
  <c r="S37" i="1" s="1"/>
  <c r="N37" i="1"/>
  <c r="O37" i="1" s="1"/>
  <c r="R36" i="1"/>
  <c r="S36" i="1" s="1"/>
  <c r="O36" i="1"/>
  <c r="R35" i="1"/>
  <c r="S35" i="1" s="1"/>
  <c r="N35" i="1"/>
  <c r="O35" i="1" s="1"/>
  <c r="R33" i="1"/>
  <c r="S33" i="1" s="1"/>
  <c r="N33" i="1"/>
  <c r="O33" i="1" s="1"/>
  <c r="R32" i="1"/>
  <c r="S32" i="1" s="1"/>
  <c r="N32" i="1"/>
  <c r="O32" i="1" s="1"/>
  <c r="R31" i="1"/>
  <c r="BG18" i="1"/>
  <c r="BG19" i="1"/>
  <c r="BG17" i="1"/>
  <c r="BG14" i="1"/>
  <c r="BG15" i="1"/>
  <c r="BG13" i="1"/>
  <c r="BG10" i="1"/>
  <c r="BG11" i="1"/>
  <c r="BG9" i="1"/>
  <c r="BC18" i="1"/>
  <c r="BC19" i="1"/>
  <c r="BC17" i="1"/>
  <c r="BC14" i="1"/>
  <c r="BC15" i="1"/>
  <c r="BC13" i="1"/>
  <c r="BC10" i="1"/>
  <c r="BC11" i="1"/>
  <c r="BC9" i="1"/>
  <c r="BF19" i="1"/>
  <c r="BB19" i="1"/>
  <c r="BF18" i="1"/>
  <c r="BB18" i="1"/>
  <c r="BF17" i="1"/>
  <c r="BB17" i="1"/>
  <c r="BF15" i="1"/>
  <c r="BB15" i="1"/>
  <c r="BF14" i="1"/>
  <c r="BB14" i="1"/>
  <c r="BF13" i="1"/>
  <c r="BB13" i="1"/>
  <c r="BF11" i="1"/>
  <c r="BB11" i="1"/>
  <c r="BF10" i="1"/>
  <c r="BB10" i="1"/>
  <c r="BF9" i="1"/>
  <c r="BB9" i="1"/>
  <c r="CA18" i="1"/>
  <c r="CA19" i="1"/>
  <c r="CA17" i="1"/>
  <c r="CA14" i="1"/>
  <c r="CA15" i="1"/>
  <c r="CA13" i="1"/>
  <c r="CA10" i="1"/>
  <c r="CA11" i="1"/>
  <c r="CA9" i="1"/>
  <c r="BW18" i="1"/>
  <c r="BW19" i="1"/>
  <c r="BW17" i="1"/>
  <c r="BW14" i="1"/>
  <c r="BW15" i="1"/>
  <c r="BW13" i="1"/>
  <c r="BW10" i="1"/>
  <c r="BW11" i="1"/>
  <c r="BW9" i="1"/>
  <c r="BZ19" i="1"/>
  <c r="BV19" i="1"/>
  <c r="BZ18" i="1"/>
  <c r="BV18" i="1"/>
  <c r="BZ17" i="1"/>
  <c r="BV17" i="1"/>
  <c r="BZ15" i="1"/>
  <c r="BV15" i="1"/>
  <c r="BZ14" i="1"/>
  <c r="BV14" i="1"/>
  <c r="BZ13" i="1"/>
  <c r="BV13" i="1"/>
  <c r="BZ11" i="1"/>
  <c r="BV11" i="1"/>
  <c r="BZ10" i="1"/>
  <c r="BV10" i="1"/>
  <c r="BZ9" i="1"/>
  <c r="BV9" i="1"/>
  <c r="AL10" i="1"/>
  <c r="AM10" i="1" s="1"/>
  <c r="AL11" i="1"/>
  <c r="AM11" i="1" s="1"/>
  <c r="AH13" i="1"/>
  <c r="AL19" i="1"/>
  <c r="AM19" i="1" s="1"/>
  <c r="AH19" i="1"/>
  <c r="AI19" i="1" s="1"/>
  <c r="AL18" i="1"/>
  <c r="AM18" i="1" s="1"/>
  <c r="AH18" i="1"/>
  <c r="AI18" i="1" s="1"/>
  <c r="AL17" i="1"/>
  <c r="AM17" i="1" s="1"/>
  <c r="AH17" i="1"/>
  <c r="AL15" i="1"/>
  <c r="AM15" i="1" s="1"/>
  <c r="AH15" i="1"/>
  <c r="AI15" i="1" s="1"/>
  <c r="AL14" i="1"/>
  <c r="AM14" i="1" s="1"/>
  <c r="AH14" i="1"/>
  <c r="AI14" i="1" s="1"/>
  <c r="AL13" i="1"/>
  <c r="AI13" i="1"/>
  <c r="AI16" i="1" s="1"/>
  <c r="AH11" i="1"/>
  <c r="AI11" i="1" s="1"/>
  <c r="AH10" i="1"/>
  <c r="AI10" i="1" s="1"/>
  <c r="AL9" i="1"/>
  <c r="AM9" i="1" s="1"/>
  <c r="AH9" i="1"/>
  <c r="AI9" i="1" s="1"/>
  <c r="AW14" i="2" l="1"/>
  <c r="AX14" i="2" s="1"/>
  <c r="AW18" i="2"/>
  <c r="AX18" i="2" s="1"/>
  <c r="AX15" i="2"/>
  <c r="AW22" i="2"/>
  <c r="AX22" i="2" s="1"/>
  <c r="AX19" i="2"/>
  <c r="CA42" i="1"/>
  <c r="CA38" i="1"/>
  <c r="BW34" i="1"/>
  <c r="BG38" i="1"/>
  <c r="AM42" i="1"/>
  <c r="AM38" i="1"/>
  <c r="AI42" i="1"/>
  <c r="AI34" i="1"/>
  <c r="AM34" i="1"/>
  <c r="AI38" i="1"/>
  <c r="S42" i="1"/>
  <c r="S34" i="1"/>
  <c r="O42" i="1"/>
  <c r="O34" i="1"/>
  <c r="O38" i="1"/>
  <c r="S38" i="1"/>
  <c r="BG16" i="1"/>
  <c r="BC20" i="1"/>
  <c r="BC16" i="1"/>
  <c r="BC12" i="1"/>
  <c r="BG12" i="1"/>
  <c r="BG20" i="1"/>
  <c r="CA16" i="1"/>
  <c r="CA12" i="1"/>
  <c r="BW16" i="1"/>
  <c r="BW20" i="1"/>
  <c r="BW12" i="1"/>
  <c r="CA20" i="1"/>
  <c r="AI17" i="1"/>
  <c r="AI20" i="1" s="1"/>
  <c r="AM13" i="1"/>
  <c r="AM16" i="1" s="1"/>
  <c r="AM20" i="1"/>
  <c r="AM12" i="1"/>
  <c r="AI12" i="1"/>
  <c r="R19" i="1"/>
  <c r="S19" i="1" s="1"/>
  <c r="N19" i="1"/>
  <c r="O19" i="1" s="1"/>
  <c r="R18" i="1"/>
  <c r="S18" i="1" s="1"/>
  <c r="N18" i="1"/>
  <c r="O18" i="1" s="1"/>
  <c r="R17" i="1"/>
  <c r="S17" i="1" s="1"/>
  <c r="N17" i="1"/>
  <c r="O17" i="1" s="1"/>
  <c r="R15" i="1"/>
  <c r="S15" i="1" s="1"/>
  <c r="N15" i="1"/>
  <c r="O15" i="1" s="1"/>
  <c r="R14" i="1"/>
  <c r="S14" i="1" s="1"/>
  <c r="N14" i="1"/>
  <c r="O14" i="1" s="1"/>
  <c r="R13" i="1"/>
  <c r="S13" i="1" s="1"/>
  <c r="N13" i="1"/>
  <c r="O13" i="1" s="1"/>
  <c r="R11" i="1"/>
  <c r="S11" i="1" s="1"/>
  <c r="N11" i="1"/>
  <c r="O11" i="1" s="1"/>
  <c r="R10" i="1"/>
  <c r="S10" i="1" s="1"/>
  <c r="N10" i="1"/>
  <c r="O10" i="1" s="1"/>
  <c r="R9" i="1"/>
  <c r="S9" i="1" s="1"/>
  <c r="N9" i="1"/>
  <c r="O9" i="1" s="1"/>
  <c r="Z28" i="2"/>
  <c r="AB19" i="2" s="1"/>
  <c r="AC19" i="2" s="1"/>
  <c r="AB9" i="2"/>
  <c r="AC9" i="2" s="1"/>
  <c r="F28" i="2"/>
  <c r="H21" i="2" s="1"/>
  <c r="I21" i="2" s="1"/>
  <c r="J21" i="2" s="1"/>
  <c r="H9" i="2"/>
  <c r="I9" i="2" s="1"/>
  <c r="BN28" i="1"/>
  <c r="BP15" i="1" s="1"/>
  <c r="BQ15" i="1" s="1"/>
  <c r="AT28" i="1"/>
  <c r="AV13" i="1" s="1"/>
  <c r="AW13" i="1" s="1"/>
  <c r="AX13" i="1" s="1"/>
  <c r="Z28" i="1"/>
  <c r="AB13" i="1" s="1"/>
  <c r="AC13" i="1" s="1"/>
  <c r="F28" i="1"/>
  <c r="H16" i="1" s="1"/>
  <c r="I16" i="1" s="1"/>
  <c r="BP9" i="1"/>
  <c r="BQ9" i="1" s="1"/>
  <c r="AV9" i="1"/>
  <c r="AW9" i="1" s="1"/>
  <c r="AB9" i="1"/>
  <c r="AC9" i="1" s="1"/>
  <c r="AB16" i="2" l="1"/>
  <c r="AC16" i="2" s="1"/>
  <c r="AD16" i="2" s="1"/>
  <c r="AB20" i="2"/>
  <c r="AC20" i="2" s="1"/>
  <c r="AD20" i="2" s="1"/>
  <c r="AB15" i="2"/>
  <c r="AC15" i="2" s="1"/>
  <c r="AB21" i="2"/>
  <c r="AC21" i="2" s="1"/>
  <c r="AD21" i="2" s="1"/>
  <c r="AB17" i="2"/>
  <c r="AC17" i="2" s="1"/>
  <c r="AD17" i="2" s="1"/>
  <c r="S16" i="1"/>
  <c r="O16" i="1"/>
  <c r="O12" i="1"/>
  <c r="S12" i="1"/>
  <c r="O20" i="1"/>
  <c r="S20" i="1"/>
  <c r="BP16" i="1"/>
  <c r="BQ16" i="1" s="1"/>
  <c r="AV19" i="1"/>
  <c r="AW19" i="1" s="1"/>
  <c r="AV20" i="1"/>
  <c r="AW20" i="1" s="1"/>
  <c r="AV21" i="1"/>
  <c r="AW21" i="1" s="1"/>
  <c r="BP17" i="1"/>
  <c r="BQ17" i="1" s="1"/>
  <c r="AB12" i="2"/>
  <c r="AC12" i="2" s="1"/>
  <c r="AD12" i="2" s="1"/>
  <c r="AB13" i="2"/>
  <c r="AC13" i="2" s="1"/>
  <c r="AD13" i="2" s="1"/>
  <c r="AD9" i="2"/>
  <c r="AB11" i="2"/>
  <c r="AC11" i="2" s="1"/>
  <c r="AD11" i="2" s="1"/>
  <c r="J9" i="2"/>
  <c r="H15" i="2"/>
  <c r="I15" i="2" s="1"/>
  <c r="J15" i="2" s="1"/>
  <c r="H11" i="2"/>
  <c r="I11" i="2" s="1"/>
  <c r="J11" i="2" s="1"/>
  <c r="H19" i="2"/>
  <c r="I19" i="2" s="1"/>
  <c r="J19" i="2" s="1"/>
  <c r="H12" i="2"/>
  <c r="H20" i="2"/>
  <c r="I20" i="2" s="1"/>
  <c r="J20" i="2" s="1"/>
  <c r="H16" i="2"/>
  <c r="I16" i="2" s="1"/>
  <c r="J16" i="2" s="1"/>
  <c r="H17" i="2"/>
  <c r="I17" i="2" s="1"/>
  <c r="J17" i="2" s="1"/>
  <c r="H13" i="2"/>
  <c r="I13" i="2" s="1"/>
  <c r="J13" i="2" s="1"/>
  <c r="AD19" i="2"/>
  <c r="BP11" i="1"/>
  <c r="BQ11" i="1" s="1"/>
  <c r="BP20" i="1"/>
  <c r="BQ20" i="1" s="1"/>
  <c r="BP12" i="1"/>
  <c r="BQ12" i="1" s="1"/>
  <c r="BP19" i="1"/>
  <c r="BQ19" i="1" s="1"/>
  <c r="BP13" i="1"/>
  <c r="BQ13" i="1" s="1"/>
  <c r="BR13" i="1" s="1"/>
  <c r="BP21" i="1"/>
  <c r="BQ21" i="1" s="1"/>
  <c r="AV16" i="1"/>
  <c r="AW16" i="1" s="1"/>
  <c r="AV15" i="1"/>
  <c r="AW15" i="1" s="1"/>
  <c r="AV17" i="1"/>
  <c r="AW17" i="1" s="1"/>
  <c r="AV11" i="1"/>
  <c r="AW11" i="1" s="1"/>
  <c r="AV12" i="1"/>
  <c r="AW12" i="1" s="1"/>
  <c r="AD13" i="1"/>
  <c r="H19" i="1"/>
  <c r="I19" i="1" s="1"/>
  <c r="H13" i="1"/>
  <c r="I13" i="1" s="1"/>
  <c r="J13" i="1" s="1"/>
  <c r="H17" i="1"/>
  <c r="I17" i="1" s="1"/>
  <c r="H15" i="1"/>
  <c r="I15" i="1" s="1"/>
  <c r="H20" i="1"/>
  <c r="I20" i="1" s="1"/>
  <c r="H11" i="1"/>
  <c r="I11" i="1" s="1"/>
  <c r="H21" i="1"/>
  <c r="I21" i="1" s="1"/>
  <c r="H12" i="1"/>
  <c r="I12" i="1" s="1"/>
  <c r="BR9" i="1"/>
  <c r="AX9" i="1"/>
  <c r="AD9" i="1"/>
  <c r="X10" i="2"/>
  <c r="X9" i="2"/>
  <c r="X8" i="2"/>
  <c r="X7" i="2"/>
  <c r="X6" i="2"/>
  <c r="X5" i="2"/>
  <c r="X4" i="2"/>
  <c r="D10" i="2"/>
  <c r="D9" i="2"/>
  <c r="D8" i="2"/>
  <c r="D7" i="2"/>
  <c r="D6" i="2"/>
  <c r="D5" i="2"/>
  <c r="D4" i="2"/>
  <c r="BL10" i="1"/>
  <c r="BL9" i="1"/>
  <c r="BL8" i="1"/>
  <c r="BL7" i="1"/>
  <c r="BL6" i="1"/>
  <c r="BL5" i="1"/>
  <c r="BL4" i="1"/>
  <c r="AR10" i="1"/>
  <c r="AR9" i="1"/>
  <c r="AR8" i="1"/>
  <c r="AR7" i="1"/>
  <c r="AR6" i="1"/>
  <c r="AR5" i="1"/>
  <c r="AR4" i="1"/>
  <c r="X10" i="1"/>
  <c r="X9" i="1"/>
  <c r="X8" i="1"/>
  <c r="X7" i="1"/>
  <c r="X6" i="1"/>
  <c r="X5" i="1"/>
  <c r="X4" i="1"/>
  <c r="H9" i="1"/>
  <c r="I9" i="1" s="1"/>
  <c r="AC22" i="2" l="1"/>
  <c r="AD22" i="2" s="1"/>
  <c r="AC14" i="2"/>
  <c r="AD14" i="2" s="1"/>
  <c r="AC18" i="2"/>
  <c r="AD18" i="2" s="1"/>
  <c r="AD15" i="2"/>
  <c r="I22" i="2"/>
  <c r="J22" i="2" s="1"/>
  <c r="I12" i="2"/>
  <c r="I14" i="2" s="1"/>
  <c r="J14" i="2" s="1"/>
  <c r="I18" i="2"/>
  <c r="J18" i="2" s="1"/>
  <c r="BR12" i="1"/>
  <c r="BR20" i="1"/>
  <c r="BR21" i="1"/>
  <c r="BR16" i="1"/>
  <c r="BR17" i="1"/>
  <c r="AX21" i="1"/>
  <c r="AX20" i="1"/>
  <c r="AX17" i="1"/>
  <c r="AX16" i="1"/>
  <c r="AX12" i="1"/>
  <c r="AB12" i="1"/>
  <c r="AB11" i="1"/>
  <c r="AC11" i="1" s="1"/>
  <c r="AB21" i="1"/>
  <c r="AB20" i="1"/>
  <c r="AB17" i="1"/>
  <c r="AB19" i="1"/>
  <c r="AC19" i="1" s="1"/>
  <c r="AB15" i="1"/>
  <c r="AC15" i="1" s="1"/>
  <c r="AB16" i="1"/>
  <c r="J12" i="2" l="1"/>
  <c r="AC17" i="1"/>
  <c r="AD17" i="1" s="1"/>
  <c r="AC20" i="1"/>
  <c r="AC16" i="1"/>
  <c r="AD16" i="1" s="1"/>
  <c r="AC12" i="1"/>
  <c r="AD12" i="1" s="1"/>
  <c r="AC21" i="1"/>
  <c r="AD21" i="1" s="1"/>
  <c r="AD15" i="1"/>
  <c r="AD19" i="1"/>
  <c r="AW14" i="1"/>
  <c r="AX14" i="1" s="1"/>
  <c r="AX11" i="1"/>
  <c r="AD11" i="1"/>
  <c r="BQ22" i="1"/>
  <c r="BR22" i="1" s="1"/>
  <c r="BR19" i="1"/>
  <c r="BQ18" i="1"/>
  <c r="BR18" i="1" s="1"/>
  <c r="BR15" i="1"/>
  <c r="AW18" i="1"/>
  <c r="AX18" i="1" s="1"/>
  <c r="AX15" i="1"/>
  <c r="AX19" i="1"/>
  <c r="AW22" i="1"/>
  <c r="AX22" i="1" s="1"/>
  <c r="BQ14" i="1"/>
  <c r="BR14" i="1" s="1"/>
  <c r="BR11" i="1"/>
  <c r="AC18" i="1" l="1"/>
  <c r="AD18" i="1" s="1"/>
  <c r="AC22" i="1"/>
  <c r="AD22" i="1" s="1"/>
  <c r="AD20" i="1"/>
  <c r="AC14" i="1"/>
  <c r="AD14" i="1" s="1"/>
  <c r="D4" i="1" l="1"/>
  <c r="D5" i="1"/>
  <c r="D6" i="1"/>
  <c r="D7" i="1"/>
  <c r="D8" i="1"/>
  <c r="D9" i="1"/>
  <c r="D10" i="1"/>
  <c r="J21" i="1" l="1"/>
  <c r="J20" i="1"/>
  <c r="J9" i="1"/>
  <c r="I22" i="1" l="1"/>
  <c r="J22" i="1" s="1"/>
  <c r="J19" i="1"/>
  <c r="J17" i="1"/>
  <c r="J15" i="1" l="1"/>
  <c r="J16" i="1"/>
  <c r="I14" i="1"/>
  <c r="J14" i="1" s="1"/>
  <c r="J12" i="1"/>
  <c r="J11" i="1"/>
  <c r="I18" i="1"/>
  <c r="J18" i="1" s="1"/>
</calcChain>
</file>

<file path=xl/sharedStrings.xml><?xml version="1.0" encoding="utf-8"?>
<sst xmlns="http://schemas.openxmlformats.org/spreadsheetml/2006/main" count="812" uniqueCount="85">
  <si>
    <t>Pontos</t>
  </si>
  <si>
    <t>Intensidades</t>
  </si>
  <si>
    <t>Concentração</t>
  </si>
  <si>
    <t>Recuperação</t>
  </si>
  <si>
    <t>-</t>
  </si>
  <si>
    <t>Amostras de Referência</t>
  </si>
  <si>
    <t>Amostras</t>
  </si>
  <si>
    <t>SD</t>
  </si>
  <si>
    <t>Massas Pesadas (g)</t>
  </si>
  <si>
    <t>NIST 1640a (água)</t>
  </si>
  <si>
    <t>---</t>
  </si>
  <si>
    <t>DOLT-5</t>
  </si>
  <si>
    <t>TORT-2</t>
  </si>
  <si>
    <t>Intens.</t>
  </si>
  <si>
    <t>S/branco</t>
  </si>
  <si>
    <t>Conc.</t>
  </si>
  <si>
    <t>R (%)</t>
  </si>
  <si>
    <t>NIST 1640a (1)</t>
  </si>
  <si>
    <t>Média</t>
  </si>
  <si>
    <t>DOLT-5  (1)</t>
  </si>
  <si>
    <t>DOLT-5  (2)</t>
  </si>
  <si>
    <t>TORT-2 (1)</t>
  </si>
  <si>
    <t>TORT-2 (2)</t>
  </si>
  <si>
    <t>TORT-2 (3)</t>
  </si>
  <si>
    <t>Branco digestão</t>
  </si>
  <si>
    <t>Modo Padrão c/ equação</t>
  </si>
  <si>
    <t>Peixe IPEN</t>
  </si>
  <si>
    <t>Peixe IPEN (1)</t>
  </si>
  <si>
    <t>Peixe IPEN (2)</t>
  </si>
  <si>
    <t>Peixe IPEN (3)</t>
  </si>
  <si>
    <t>Conc. Real (mg/Kg)</t>
  </si>
  <si>
    <t>Vazão 1,0 mL/min c/ equação</t>
  </si>
  <si>
    <t>Vazão 1,5 mL/min c/ equação</t>
  </si>
  <si>
    <t>Vazão 2,0 mL/min c/ equação</t>
  </si>
  <si>
    <t>DOLT-5 (3)</t>
  </si>
  <si>
    <t>DOLT-5  (3)</t>
  </si>
  <si>
    <t>1º dia</t>
  </si>
  <si>
    <t>3º dia</t>
  </si>
  <si>
    <t>5º dia</t>
  </si>
  <si>
    <t>7º dia</t>
  </si>
  <si>
    <t>14º dia</t>
  </si>
  <si>
    <t>controle</t>
  </si>
  <si>
    <t>rep 1</t>
  </si>
  <si>
    <t>rep 2</t>
  </si>
  <si>
    <t>rep 3</t>
  </si>
  <si>
    <t>Filé 1º dia (1)</t>
  </si>
  <si>
    <t>Filé 1º dia (2)</t>
  </si>
  <si>
    <t>Filé 1º dia (3)</t>
  </si>
  <si>
    <t>Massas pesadas de Filé (g)</t>
  </si>
  <si>
    <t>Filé 3º dia (1)</t>
  </si>
  <si>
    <t>Filé 3º dia (2)</t>
  </si>
  <si>
    <t>Filé 3º dia (3)</t>
  </si>
  <si>
    <t>Filé 5º dia (1)</t>
  </si>
  <si>
    <t>Filé 5º dia (2)</t>
  </si>
  <si>
    <t>Filé 5º dia (3)</t>
  </si>
  <si>
    <t>Filé 7º dia (1)</t>
  </si>
  <si>
    <t>Filé 7º dia (2)</t>
  </si>
  <si>
    <t>Filé 7º dia (3)</t>
  </si>
  <si>
    <t>Filé 14º dia (1)</t>
  </si>
  <si>
    <t>Filé 14º dia (2)</t>
  </si>
  <si>
    <t>Filé 14º dia (3)</t>
  </si>
  <si>
    <t>Filé controle (1)</t>
  </si>
  <si>
    <t>Filé controle (2)</t>
  </si>
  <si>
    <t>Filé controle (3)</t>
  </si>
  <si>
    <t xml:space="preserve">Brancos </t>
  </si>
  <si>
    <t>Brancos (int)</t>
  </si>
  <si>
    <t>Massas pesadas de Brânquias (g)</t>
  </si>
  <si>
    <t>Brânquias 1º dia (1)</t>
  </si>
  <si>
    <t>Brânquias 1º dia (2)</t>
  </si>
  <si>
    <t>Brânquias 1º dia (3)</t>
  </si>
  <si>
    <t>Brânquias 3º dia (1)</t>
  </si>
  <si>
    <t>Brânquias 3º dia (2)</t>
  </si>
  <si>
    <t>Brânquias 3º dia (3)</t>
  </si>
  <si>
    <t>Brânquias 5º dia (1)</t>
  </si>
  <si>
    <t>Brânquias 5º dia (2)</t>
  </si>
  <si>
    <t>Brânquias 5º dia (3)</t>
  </si>
  <si>
    <t>Brânquias 7º dia (1)</t>
  </si>
  <si>
    <t>Brânquias 7º dia (2)</t>
  </si>
  <si>
    <t>Brânquias 7º dia (3)</t>
  </si>
  <si>
    <t>Brânquias 14º dia (1)</t>
  </si>
  <si>
    <t>Brânquias 14º dia (2)</t>
  </si>
  <si>
    <t>Brânquias 14º dia (3)</t>
  </si>
  <si>
    <t>Brânquias controle (1)</t>
  </si>
  <si>
    <t>Brânquias controle (2)</t>
  </si>
  <si>
    <t>Brânquias controle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</si>
</sst>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0" borderId="0" xfId="0" applyNumberFormat="1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2" fontId="2" fillId="5" borderId="2" xfId="0" applyNumberFormat="1" applyFont="1" applyFill="1" applyBorder="1" applyAlignment="1">
      <alignment horizontal="center"/>
    </xf>
    <xf numFmtId="2" fontId="0" fillId="5" borderId="3" xfId="0" applyNumberForma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5" borderId="9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1" fillId="6" borderId="0" xfId="0" applyFont="1" applyFill="1" applyAlignment="1"/>
    <xf numFmtId="0" fontId="2" fillId="6" borderId="0" xfId="0" applyFont="1" applyFill="1" applyBorder="1" applyAlignment="1">
      <alignment horizontal="center" vertical="center"/>
    </xf>
    <xf numFmtId="2" fontId="2" fillId="6" borderId="0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3" fillId="2" borderId="2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2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2" fontId="2" fillId="5" borderId="3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75876973155465"/>
          <c:y val="5.6042041827808989E-2"/>
          <c:w val="0.82773065642801358"/>
          <c:h val="0.8402882708492759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6373133030369359"/>
                  <c:y val="4.670170152317415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200" baseline="0"/>
                      <a:t>y = 473,08x + 12172
R² = 0,9872</a:t>
                    </a:r>
                    <a:endParaRPr lang="en-US" sz="12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</c:trendlineLbl>
          </c:trendline>
          <c:xVal>
            <c:numRef>
              <c:f>'Isótopo 78'!$A$3:$A$10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78'!$B$3:$B$10</c:f>
              <c:numCache>
                <c:formatCode>0.00</c:formatCode>
                <c:ptCount val="8"/>
                <c:pt idx="0">
                  <c:v>12151.5</c:v>
                </c:pt>
                <c:pt idx="1">
                  <c:v>12618.9</c:v>
                </c:pt>
                <c:pt idx="2">
                  <c:v>13179.4</c:v>
                </c:pt>
                <c:pt idx="3">
                  <c:v>14377.6</c:v>
                </c:pt>
                <c:pt idx="4">
                  <c:v>18158.599999999999</c:v>
                </c:pt>
                <c:pt idx="5">
                  <c:v>17511.400000000001</c:v>
                </c:pt>
                <c:pt idx="6">
                  <c:v>25508.9</c:v>
                </c:pt>
                <c:pt idx="7">
                  <c:v>36618.400000000001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C9-4AAD-91A8-D1200794D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616576"/>
        <c:axId val="242634752"/>
      </c:scatterChart>
      <c:valAx>
        <c:axId val="24261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2634752"/>
        <c:crosses val="autoZero"/>
        <c:crossBetween val="midCat"/>
      </c:valAx>
      <c:valAx>
        <c:axId val="24263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261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777034120734909"/>
                  <c:y val="0.1124602653834937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78'!$U$3:$U$10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78'!$V$3:$V$10</c:f>
              <c:numCache>
                <c:formatCode>0.00</c:formatCode>
                <c:ptCount val="8"/>
                <c:pt idx="0">
                  <c:v>4132.7</c:v>
                </c:pt>
                <c:pt idx="1">
                  <c:v>4516.8</c:v>
                </c:pt>
                <c:pt idx="2">
                  <c:v>4822.7</c:v>
                </c:pt>
                <c:pt idx="3">
                  <c:v>5523.9</c:v>
                </c:pt>
                <c:pt idx="4">
                  <c:v>8569.7999999999993</c:v>
                </c:pt>
                <c:pt idx="5">
                  <c:v>8852.2000000000007</c:v>
                </c:pt>
                <c:pt idx="6">
                  <c:v>14433.6</c:v>
                </c:pt>
                <c:pt idx="7">
                  <c:v>22072.2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91-486F-818D-EEC174F51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652672"/>
        <c:axId val="242654208"/>
      </c:scatterChart>
      <c:valAx>
        <c:axId val="24265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2654208"/>
        <c:crosses val="autoZero"/>
        <c:crossBetween val="midCat"/>
      </c:valAx>
      <c:valAx>
        <c:axId val="24265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265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10178719666449"/>
          <c:y val="5.590217266508473E-2"/>
          <c:w val="0.83848524029026061"/>
          <c:h val="0.8406868777719536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6677034120734908"/>
                  <c:y val="7.949730242053076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78'!$AO$3:$AO$10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78'!$AP$3:$AP$10</c:f>
              <c:numCache>
                <c:formatCode>0.00</c:formatCode>
                <c:ptCount val="8"/>
                <c:pt idx="0">
                  <c:v>1846.4</c:v>
                </c:pt>
                <c:pt idx="1">
                  <c:v>2058.3000000000002</c:v>
                </c:pt>
                <c:pt idx="2">
                  <c:v>2269.6</c:v>
                </c:pt>
                <c:pt idx="3">
                  <c:v>2818</c:v>
                </c:pt>
                <c:pt idx="4">
                  <c:v>4959</c:v>
                </c:pt>
                <c:pt idx="5">
                  <c:v>5418.5</c:v>
                </c:pt>
                <c:pt idx="6">
                  <c:v>9387.2999999999993</c:v>
                </c:pt>
                <c:pt idx="7">
                  <c:v>14961.4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A8-4B48-82A2-35C5D42B4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151616"/>
        <c:axId val="243153152"/>
      </c:scatterChart>
      <c:valAx>
        <c:axId val="243151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3153152"/>
        <c:crosses val="autoZero"/>
        <c:crossBetween val="midCat"/>
      </c:valAx>
      <c:valAx>
        <c:axId val="24315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3151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666249515534857"/>
                  <c:y val="3.754926030544253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000" baseline="0"/>
                      <a:t>y = 162,22x + 683,32
R² = 0,9967</a:t>
                    </a:r>
                    <a:endParaRPr lang="en-US" sz="10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</c:trendlineLbl>
          </c:trendline>
          <c:xVal>
            <c:numRef>
              <c:f>'Isótopo 78'!$BI$3:$BI$10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78'!$BJ$3:$BJ$10</c:f>
              <c:numCache>
                <c:formatCode>0.00</c:formatCode>
                <c:ptCount val="8"/>
                <c:pt idx="0">
                  <c:v>651.20000000000005</c:v>
                </c:pt>
                <c:pt idx="1">
                  <c:v>803.8</c:v>
                </c:pt>
                <c:pt idx="2">
                  <c:v>930.3</c:v>
                </c:pt>
                <c:pt idx="3">
                  <c:v>1258.9000000000001</c:v>
                </c:pt>
                <c:pt idx="4">
                  <c:v>2619.1</c:v>
                </c:pt>
                <c:pt idx="5">
                  <c:v>2978.2</c:v>
                </c:pt>
                <c:pt idx="6">
                  <c:v>5470.5</c:v>
                </c:pt>
                <c:pt idx="7">
                  <c:v>8842.6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08-4280-92FE-6E54F103E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208192"/>
        <c:axId val="243209728"/>
      </c:scatterChart>
      <c:valAx>
        <c:axId val="243208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3209728"/>
        <c:crosses val="autoZero"/>
        <c:crossBetween val="midCat"/>
      </c:valAx>
      <c:valAx>
        <c:axId val="24320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3208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734322689761362"/>
                  <c:y val="4.166666666666666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82'!$B$3:$B$10</c:f>
              <c:numCache>
                <c:formatCode>0.00</c:formatCode>
                <c:ptCount val="8"/>
                <c:pt idx="0">
                  <c:v>60.1</c:v>
                </c:pt>
                <c:pt idx="1">
                  <c:v>276.7</c:v>
                </c:pt>
                <c:pt idx="2">
                  <c:v>376.6</c:v>
                </c:pt>
                <c:pt idx="3">
                  <c:v>875.9</c:v>
                </c:pt>
                <c:pt idx="4">
                  <c:v>2578.3000000000002</c:v>
                </c:pt>
                <c:pt idx="5">
                  <c:v>3255.8</c:v>
                </c:pt>
                <c:pt idx="6">
                  <c:v>6417.3</c:v>
                </c:pt>
                <c:pt idx="7">
                  <c:v>11018.4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05-40B2-BF92-0F1D8925B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440256"/>
        <c:axId val="241441408"/>
      </c:scatterChart>
      <c:valAx>
        <c:axId val="24144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1441408"/>
        <c:crosses val="autoZero"/>
        <c:crossBetween val="midCat"/>
      </c:valAx>
      <c:valAx>
        <c:axId val="24144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1440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012791680881554"/>
                  <c:y val="2.343293622809435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82'!$U$3:$U$10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82'!$V$3:$V$10</c:f>
              <c:numCache>
                <c:formatCode>0.00</c:formatCode>
                <c:ptCount val="8"/>
                <c:pt idx="0">
                  <c:v>55.8</c:v>
                </c:pt>
                <c:pt idx="1">
                  <c:v>191.6</c:v>
                </c:pt>
                <c:pt idx="2">
                  <c:v>293.8</c:v>
                </c:pt>
                <c:pt idx="3">
                  <c:v>609.20000000000005</c:v>
                </c:pt>
                <c:pt idx="4">
                  <c:v>1922</c:v>
                </c:pt>
                <c:pt idx="5">
                  <c:v>2387.1</c:v>
                </c:pt>
                <c:pt idx="6">
                  <c:v>4804.7</c:v>
                </c:pt>
                <c:pt idx="7">
                  <c:v>8056.4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84-48AA-8085-E065331F4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492352"/>
        <c:axId val="241493888"/>
      </c:scatterChart>
      <c:valAx>
        <c:axId val="241492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1493888"/>
        <c:crosses val="autoZero"/>
        <c:crossBetween val="midCat"/>
      </c:valAx>
      <c:valAx>
        <c:axId val="24149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1492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876430239453016E-2"/>
          <c:y val="6.6717724362738789E-2"/>
          <c:w val="0.87537151453481987"/>
          <c:h val="0.83702638577178856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dPt>
            <c:idx val="7"/>
            <c:marker>
              <c:symbol val="diamond"/>
              <c:size val="5"/>
            </c:marker>
            <c:bubble3D val="0"/>
          </c:dPt>
          <c:trendline>
            <c:spPr>
              <a:ln w="25400">
                <a:solidFill>
                  <a:schemeClr val="accent6"/>
                </a:solidFill>
                <a:prstDash val="sysDash"/>
              </a:ln>
            </c:spPr>
            <c:trendlineType val="linear"/>
            <c:dispRSqr val="1"/>
            <c:dispEq val="1"/>
            <c:trendlineLbl>
              <c:layout>
                <c:manualLayout>
                  <c:x val="-0.38367934818415406"/>
                  <c:y val="2.0024698316184225E-2"/>
                </c:manualLayout>
              </c:layout>
              <c:numFmt formatCode="General" sourceLinked="0"/>
            </c:trendlineLbl>
          </c:trendline>
          <c:xVal>
            <c:numRef>
              <c:f>'Isótopo 82'!$AO$3:$AO$10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82'!$AP$3:$AP$10</c:f>
              <c:numCache>
                <c:formatCode>0.00</c:formatCode>
                <c:ptCount val="8"/>
                <c:pt idx="0">
                  <c:v>23.5</c:v>
                </c:pt>
                <c:pt idx="1">
                  <c:v>151.30000000000001</c:v>
                </c:pt>
                <c:pt idx="2">
                  <c:v>215</c:v>
                </c:pt>
                <c:pt idx="3">
                  <c:v>461.8</c:v>
                </c:pt>
                <c:pt idx="4">
                  <c:v>1443.6</c:v>
                </c:pt>
                <c:pt idx="5">
                  <c:v>1755.5</c:v>
                </c:pt>
                <c:pt idx="6">
                  <c:v>3516.1</c:v>
                </c:pt>
                <c:pt idx="7">
                  <c:v>6033.9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610112"/>
        <c:axId val="241611904"/>
      </c:scatterChart>
      <c:valAx>
        <c:axId val="241610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1611904"/>
        <c:crosses val="autoZero"/>
        <c:crossBetween val="midCat"/>
      </c:valAx>
      <c:valAx>
        <c:axId val="24161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1610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4</xdr:col>
      <xdr:colOff>23812</xdr:colOff>
      <xdr:row>25</xdr:row>
      <xdr:rowOff>4452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8C73D8DD-1132-4802-9F3B-90E369F43F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39462</xdr:colOff>
      <xdr:row>10</xdr:row>
      <xdr:rowOff>95250</xdr:rowOff>
    </xdr:from>
    <xdr:to>
      <xdr:col>23</xdr:col>
      <xdr:colOff>1646466</xdr:colOff>
      <xdr:row>23</xdr:row>
      <xdr:rowOff>139471</xdr:rowOff>
    </xdr:to>
    <xdr:graphicFrame macro="">
      <xdr:nvGraphicFramePr>
        <xdr:cNvPr id="21" name="Gráfico 20">
          <a:extLst>
            <a:ext uri="{FF2B5EF4-FFF2-40B4-BE49-F238E27FC236}">
              <a16:creationId xmlns="" xmlns:a16="http://schemas.microsoft.com/office/drawing/2014/main" id="{422C524A-6E2D-409A-B126-42CEB0259F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604837</xdr:colOff>
      <xdr:row>10</xdr:row>
      <xdr:rowOff>144235</xdr:rowOff>
    </xdr:from>
    <xdr:to>
      <xdr:col>44</xdr:col>
      <xdr:colOff>38100</xdr:colOff>
      <xdr:row>25</xdr:row>
      <xdr:rowOff>12926</xdr:rowOff>
    </xdr:to>
    <xdr:graphicFrame macro="">
      <xdr:nvGraphicFramePr>
        <xdr:cNvPr id="22" name="Gráfico 21">
          <a:extLst>
            <a:ext uri="{FF2B5EF4-FFF2-40B4-BE49-F238E27FC236}">
              <a16:creationId xmlns="" xmlns:a16="http://schemas.microsoft.com/office/drawing/2014/main" id="{F94982FF-2BD5-401E-A163-23FF48B91F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60</xdr:col>
      <xdr:colOff>28575</xdr:colOff>
      <xdr:row>10</xdr:row>
      <xdr:rowOff>122466</xdr:rowOff>
    </xdr:from>
    <xdr:to>
      <xdr:col>64</xdr:col>
      <xdr:colOff>0</xdr:colOff>
      <xdr:row>24</xdr:row>
      <xdr:rowOff>161245</xdr:rowOff>
    </xdr:to>
    <xdr:graphicFrame macro="">
      <xdr:nvGraphicFramePr>
        <xdr:cNvPr id="23" name="Gráfico 22">
          <a:extLst>
            <a:ext uri="{FF2B5EF4-FFF2-40B4-BE49-F238E27FC236}">
              <a16:creationId xmlns="" xmlns:a16="http://schemas.microsoft.com/office/drawing/2014/main" id="{6532BDBD-BFC7-4BAB-99CB-85A6C5176B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10205</xdr:colOff>
      <xdr:row>10</xdr:row>
      <xdr:rowOff>163286</xdr:rowOff>
    </xdr:from>
    <xdr:to>
      <xdr:col>3</xdr:col>
      <xdr:colOff>993321</xdr:colOff>
      <xdr:row>24</xdr:row>
      <xdr:rowOff>165326</xdr:rowOff>
    </xdr:to>
    <xdr:graphicFrame macro="">
      <xdr:nvGraphicFramePr>
        <xdr:cNvPr id="13" name="Gráfico 12">
          <a:extLst>
            <a:ext uri="{FF2B5EF4-FFF2-40B4-BE49-F238E27FC236}">
              <a16:creationId xmlns="" xmlns:a16="http://schemas.microsoft.com/office/drawing/2014/main" id="{1AE22CD6-97F9-4B3B-8C66-27A36CBBF4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75521</xdr:colOff>
      <xdr:row>10</xdr:row>
      <xdr:rowOff>81642</xdr:rowOff>
    </xdr:from>
    <xdr:to>
      <xdr:col>23</xdr:col>
      <xdr:colOff>1143001</xdr:colOff>
      <xdr:row>24</xdr:row>
      <xdr:rowOff>124503</xdr:rowOff>
    </xdr:to>
    <xdr:graphicFrame macro="">
      <xdr:nvGraphicFramePr>
        <xdr:cNvPr id="14" name="Gráfico 13">
          <a:extLst>
            <a:ext uri="{FF2B5EF4-FFF2-40B4-BE49-F238E27FC236}">
              <a16:creationId xmlns="" xmlns:a16="http://schemas.microsoft.com/office/drawing/2014/main" id="{239C9AB1-3835-4BCA-89DD-F06B428D5E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46945</xdr:colOff>
      <xdr:row>10</xdr:row>
      <xdr:rowOff>122463</xdr:rowOff>
    </xdr:from>
    <xdr:to>
      <xdr:col>44</xdr:col>
      <xdr:colOff>27216</xdr:colOff>
      <xdr:row>24</xdr:row>
      <xdr:rowOff>120422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E4CDBE47-2068-4A5E-BE21-A5C1604BF0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2"/>
  <sheetViews>
    <sheetView tabSelected="1" topLeftCell="BE1" zoomScaleNormal="100" workbookViewId="0">
      <selection activeCell="BL29" sqref="BL29"/>
    </sheetView>
  </sheetViews>
  <sheetFormatPr defaultRowHeight="15" x14ac:dyDescent="0.25"/>
  <cols>
    <col min="1" max="1" width="19.7109375" customWidth="1"/>
    <col min="2" max="2" width="16.7109375" customWidth="1"/>
    <col min="3" max="3" width="18.42578125" customWidth="1"/>
    <col min="4" max="4" width="18.140625" customWidth="1"/>
    <col min="5" max="5" width="3.42578125" customWidth="1"/>
    <col min="6" max="6" width="19.28515625" customWidth="1"/>
    <col min="7" max="7" width="12.7109375" customWidth="1"/>
    <col min="8" max="9" width="12.5703125" customWidth="1"/>
    <col min="10" max="10" width="24.5703125" customWidth="1"/>
    <col min="11" max="11" width="4.42578125" customWidth="1"/>
    <col min="12" max="12" width="22.7109375" customWidth="1"/>
    <col min="13" max="14" width="11.42578125" customWidth="1"/>
    <col min="15" max="15" width="10.5703125" bestFit="1" customWidth="1"/>
    <col min="16" max="16" width="26.42578125" customWidth="1"/>
    <col min="17" max="17" width="12.42578125" customWidth="1"/>
    <col min="18" max="18" width="15.42578125" customWidth="1"/>
    <col min="19" max="19" width="9.140625" style="56" customWidth="1"/>
    <col min="20" max="20" width="9.140625" style="75" customWidth="1"/>
    <col min="21" max="21" width="18.140625" customWidth="1"/>
    <col min="22" max="22" width="15.5703125" customWidth="1"/>
    <col min="23" max="23" width="19.140625" customWidth="1"/>
    <col min="24" max="24" width="18" customWidth="1"/>
    <col min="25" max="25" width="2.28515625" customWidth="1"/>
    <col min="26" max="26" width="23.42578125" customWidth="1"/>
    <col min="27" max="27" width="14.7109375" customWidth="1"/>
    <col min="28" max="28" width="10.42578125" customWidth="1"/>
    <col min="29" max="29" width="12.140625" customWidth="1"/>
    <col min="30" max="30" width="24.28515625" customWidth="1"/>
    <col min="31" max="31" width="2.42578125" customWidth="1"/>
    <col min="32" max="32" width="23.85546875" customWidth="1"/>
    <col min="33" max="35" width="12.85546875" customWidth="1"/>
    <col min="36" max="36" width="27.85546875" customWidth="1"/>
    <col min="37" max="39" width="12.85546875" customWidth="1"/>
    <col min="40" max="40" width="9.140625" style="75" customWidth="1"/>
    <col min="41" max="41" width="13.28515625" customWidth="1"/>
    <col min="42" max="42" width="19.140625" customWidth="1"/>
    <col min="43" max="43" width="21.140625" customWidth="1"/>
    <col min="44" max="44" width="22.42578125" customWidth="1"/>
    <col min="45" max="45" width="4.42578125" customWidth="1"/>
    <col min="46" max="46" width="21.42578125" customWidth="1"/>
    <col min="47" max="47" width="16.140625" customWidth="1"/>
    <col min="48" max="48" width="15.28515625" customWidth="1"/>
    <col min="49" max="49" width="12.5703125" customWidth="1"/>
    <col min="50" max="50" width="26.85546875" customWidth="1"/>
    <col min="51" max="51" width="2" customWidth="1"/>
    <col min="52" max="52" width="26.140625" customWidth="1"/>
    <col min="53" max="53" width="12.5703125" customWidth="1"/>
    <col min="54" max="54" width="12" customWidth="1"/>
    <col min="55" max="55" width="11.85546875" customWidth="1"/>
    <col min="56" max="56" width="28" customWidth="1"/>
    <col min="57" max="57" width="14.7109375" customWidth="1"/>
    <col min="58" max="58" width="14.85546875" customWidth="1"/>
    <col min="59" max="59" width="11.140625" customWidth="1"/>
    <col min="60" max="60" width="9.140625" style="75" customWidth="1"/>
    <col min="61" max="61" width="14.5703125" customWidth="1"/>
    <col min="62" max="62" width="17" customWidth="1"/>
    <col min="63" max="63" width="19" customWidth="1"/>
    <col min="64" max="64" width="19.42578125" customWidth="1"/>
    <col min="65" max="65" width="2.42578125" customWidth="1"/>
    <col min="66" max="66" width="22" customWidth="1"/>
    <col min="67" max="67" width="15" customWidth="1"/>
    <col min="68" max="68" width="12.5703125" customWidth="1"/>
    <col min="70" max="70" width="24.7109375" customWidth="1"/>
    <col min="71" max="71" width="2.5703125" customWidth="1"/>
    <col min="72" max="72" width="24.85546875" customWidth="1"/>
    <col min="73" max="73" width="13.5703125" customWidth="1"/>
    <col min="74" max="74" width="13.140625" customWidth="1"/>
    <col min="75" max="75" width="11.42578125" customWidth="1"/>
    <col min="76" max="76" width="29.42578125" customWidth="1"/>
    <col min="77" max="77" width="13.140625" customWidth="1"/>
    <col min="78" max="78" width="12" customWidth="1"/>
  </cols>
  <sheetData>
    <row r="1" spans="1:79" ht="15.75" x14ac:dyDescent="0.25">
      <c r="A1" s="118" t="s">
        <v>25</v>
      </c>
      <c r="B1" s="119"/>
      <c r="C1" s="119"/>
      <c r="D1" s="120"/>
      <c r="F1" s="121" t="s">
        <v>5</v>
      </c>
      <c r="G1" s="122"/>
      <c r="H1" s="122"/>
      <c r="I1" s="122"/>
      <c r="J1" s="123"/>
      <c r="L1" s="124" t="s">
        <v>48</v>
      </c>
      <c r="M1" s="124"/>
      <c r="N1" s="124"/>
      <c r="O1" s="124"/>
      <c r="P1" s="124"/>
      <c r="Q1" s="124"/>
      <c r="R1" s="124"/>
      <c r="S1" s="124"/>
      <c r="T1" s="76"/>
      <c r="U1" s="118" t="s">
        <v>31</v>
      </c>
      <c r="V1" s="119"/>
      <c r="W1" s="119"/>
      <c r="X1" s="120"/>
      <c r="Z1" s="121" t="s">
        <v>5</v>
      </c>
      <c r="AA1" s="122"/>
      <c r="AB1" s="122"/>
      <c r="AC1" s="122"/>
      <c r="AD1" s="123"/>
      <c r="AF1" s="124" t="s">
        <v>48</v>
      </c>
      <c r="AG1" s="124"/>
      <c r="AH1" s="124"/>
      <c r="AI1" s="124"/>
      <c r="AJ1" s="124"/>
      <c r="AK1" s="124"/>
      <c r="AL1" s="124"/>
      <c r="AM1" s="124"/>
      <c r="AO1" s="118" t="s">
        <v>32</v>
      </c>
      <c r="AP1" s="119"/>
      <c r="AQ1" s="119"/>
      <c r="AR1" s="120"/>
      <c r="AT1" s="121" t="s">
        <v>5</v>
      </c>
      <c r="AU1" s="122"/>
      <c r="AV1" s="122"/>
      <c r="AW1" s="122"/>
      <c r="AX1" s="123"/>
      <c r="AZ1" s="124" t="s">
        <v>48</v>
      </c>
      <c r="BA1" s="124"/>
      <c r="BB1" s="124"/>
      <c r="BC1" s="124"/>
      <c r="BD1" s="124"/>
      <c r="BE1" s="124"/>
      <c r="BF1" s="124"/>
      <c r="BG1" s="124"/>
      <c r="BI1" s="118" t="s">
        <v>33</v>
      </c>
      <c r="BJ1" s="119"/>
      <c r="BK1" s="119"/>
      <c r="BL1" s="120"/>
      <c r="BN1" s="121" t="s">
        <v>5</v>
      </c>
      <c r="BO1" s="122"/>
      <c r="BP1" s="122"/>
      <c r="BQ1" s="122"/>
      <c r="BR1" s="123"/>
      <c r="BT1" s="124" t="s">
        <v>48</v>
      </c>
      <c r="BU1" s="124"/>
      <c r="BV1" s="124"/>
      <c r="BW1" s="124"/>
      <c r="BX1" s="124"/>
      <c r="BY1" s="124"/>
      <c r="BZ1" s="124"/>
      <c r="CA1" s="124"/>
    </row>
    <row r="2" spans="1:79" x14ac:dyDescent="0.25">
      <c r="A2" s="1" t="s">
        <v>0</v>
      </c>
      <c r="B2" s="2" t="s">
        <v>1</v>
      </c>
      <c r="C2" s="2" t="s">
        <v>2</v>
      </c>
      <c r="D2" s="3" t="s">
        <v>3</v>
      </c>
      <c r="F2" s="16" t="s">
        <v>6</v>
      </c>
      <c r="G2" s="88" t="s">
        <v>30</v>
      </c>
      <c r="H2" s="88"/>
      <c r="I2" s="17" t="s">
        <v>7</v>
      </c>
      <c r="J2" s="18" t="s">
        <v>8</v>
      </c>
      <c r="L2" s="82"/>
      <c r="M2" s="84" t="s">
        <v>36</v>
      </c>
      <c r="N2" s="84" t="s">
        <v>37</v>
      </c>
      <c r="O2" s="84" t="s">
        <v>38</v>
      </c>
      <c r="P2" s="84" t="s">
        <v>39</v>
      </c>
      <c r="Q2" s="84" t="s">
        <v>40</v>
      </c>
      <c r="R2" s="93" t="s">
        <v>41</v>
      </c>
      <c r="S2" s="94"/>
      <c r="U2" s="1" t="s">
        <v>0</v>
      </c>
      <c r="V2" s="2" t="s">
        <v>1</v>
      </c>
      <c r="W2" s="2" t="s">
        <v>2</v>
      </c>
      <c r="X2" s="3" t="s">
        <v>3</v>
      </c>
      <c r="Z2" s="16" t="s">
        <v>6</v>
      </c>
      <c r="AA2" s="88" t="s">
        <v>30</v>
      </c>
      <c r="AB2" s="88"/>
      <c r="AC2" s="17" t="s">
        <v>7</v>
      </c>
      <c r="AD2" s="18" t="s">
        <v>8</v>
      </c>
      <c r="AF2" s="82"/>
      <c r="AG2" s="84" t="s">
        <v>36</v>
      </c>
      <c r="AH2" s="84" t="s">
        <v>37</v>
      </c>
      <c r="AI2" s="84" t="s">
        <v>38</v>
      </c>
      <c r="AJ2" s="84" t="s">
        <v>39</v>
      </c>
      <c r="AK2" s="84" t="s">
        <v>40</v>
      </c>
      <c r="AL2" s="93" t="s">
        <v>41</v>
      </c>
      <c r="AM2" s="94"/>
      <c r="AO2" s="1" t="s">
        <v>0</v>
      </c>
      <c r="AP2" s="2" t="s">
        <v>1</v>
      </c>
      <c r="AQ2" s="2" t="s">
        <v>2</v>
      </c>
      <c r="AR2" s="3" t="s">
        <v>3</v>
      </c>
      <c r="AT2" s="16" t="s">
        <v>6</v>
      </c>
      <c r="AU2" s="88" t="s">
        <v>30</v>
      </c>
      <c r="AV2" s="88"/>
      <c r="AW2" s="17" t="s">
        <v>7</v>
      </c>
      <c r="AX2" s="18" t="s">
        <v>8</v>
      </c>
      <c r="AZ2" s="82"/>
      <c r="BA2" s="84" t="s">
        <v>36</v>
      </c>
      <c r="BB2" s="84" t="s">
        <v>37</v>
      </c>
      <c r="BC2" s="84" t="s">
        <v>38</v>
      </c>
      <c r="BD2" s="84" t="s">
        <v>39</v>
      </c>
      <c r="BE2" s="84" t="s">
        <v>40</v>
      </c>
      <c r="BF2" s="93" t="s">
        <v>41</v>
      </c>
      <c r="BG2" s="94"/>
      <c r="BI2" s="1" t="s">
        <v>0</v>
      </c>
      <c r="BJ2" s="2" t="s">
        <v>1</v>
      </c>
      <c r="BK2" s="2" t="s">
        <v>2</v>
      </c>
      <c r="BL2" s="3" t="s">
        <v>3</v>
      </c>
      <c r="BN2" s="16" t="s">
        <v>6</v>
      </c>
      <c r="BO2" s="88" t="s">
        <v>30</v>
      </c>
      <c r="BP2" s="88"/>
      <c r="BQ2" s="17" t="s">
        <v>7</v>
      </c>
      <c r="BR2" s="18" t="s">
        <v>8</v>
      </c>
      <c r="BT2" s="82"/>
      <c r="BU2" s="84" t="s">
        <v>36</v>
      </c>
      <c r="BV2" s="84" t="s">
        <v>37</v>
      </c>
      <c r="BW2" s="84" t="s">
        <v>38</v>
      </c>
      <c r="BX2" s="84" t="s">
        <v>39</v>
      </c>
      <c r="BY2" s="84" t="s">
        <v>40</v>
      </c>
      <c r="BZ2" s="93" t="s">
        <v>41</v>
      </c>
      <c r="CA2" s="94"/>
    </row>
    <row r="3" spans="1:79" x14ac:dyDescent="0.25">
      <c r="A3" s="4">
        <v>0</v>
      </c>
      <c r="B3" s="19">
        <v>12151.5</v>
      </c>
      <c r="C3" s="7"/>
      <c r="D3" s="5" t="s">
        <v>4</v>
      </c>
      <c r="F3" s="8" t="s">
        <v>9</v>
      </c>
      <c r="G3" s="89">
        <v>19.97</v>
      </c>
      <c r="H3" s="89"/>
      <c r="I3" s="11">
        <v>0.16</v>
      </c>
      <c r="J3" s="9" t="s">
        <v>10</v>
      </c>
      <c r="L3" s="83" t="s">
        <v>42</v>
      </c>
      <c r="M3" s="12">
        <v>0.15079999999999999</v>
      </c>
      <c r="N3" s="12">
        <v>0.15010000000000001</v>
      </c>
      <c r="O3" s="12">
        <v>0.15010000000000001</v>
      </c>
      <c r="P3" s="12">
        <v>0.15040000000000001</v>
      </c>
      <c r="Q3" s="12">
        <v>0.15040000000000001</v>
      </c>
      <c r="R3" s="89">
        <v>0.15040000000000001</v>
      </c>
      <c r="S3" s="95"/>
      <c r="U3" s="4">
        <v>0</v>
      </c>
      <c r="V3" s="19">
        <v>4132.7</v>
      </c>
      <c r="W3" s="7"/>
      <c r="X3" s="5" t="s">
        <v>4</v>
      </c>
      <c r="Z3" s="8" t="s">
        <v>9</v>
      </c>
      <c r="AA3" s="89">
        <v>19.97</v>
      </c>
      <c r="AB3" s="89"/>
      <c r="AC3" s="11">
        <v>0.16</v>
      </c>
      <c r="AD3" s="9" t="s">
        <v>10</v>
      </c>
      <c r="AF3" s="83" t="s">
        <v>42</v>
      </c>
      <c r="AG3" s="57">
        <v>0.15079999999999999</v>
      </c>
      <c r="AH3" s="57">
        <v>0.15010000000000001</v>
      </c>
      <c r="AI3" s="57">
        <v>0.15010000000000001</v>
      </c>
      <c r="AJ3" s="57">
        <v>0.15040000000000001</v>
      </c>
      <c r="AK3" s="57">
        <v>0.15040000000000001</v>
      </c>
      <c r="AL3" s="95">
        <v>0.15040000000000001</v>
      </c>
      <c r="AM3" s="95"/>
      <c r="AO3" s="4">
        <v>0</v>
      </c>
      <c r="AP3" s="19">
        <v>1846.4</v>
      </c>
      <c r="AQ3" s="7"/>
      <c r="AR3" s="5" t="s">
        <v>4</v>
      </c>
      <c r="AT3" s="8" t="s">
        <v>9</v>
      </c>
      <c r="AU3" s="89">
        <v>19.97</v>
      </c>
      <c r="AV3" s="89"/>
      <c r="AW3" s="11">
        <v>0.16</v>
      </c>
      <c r="AX3" s="9" t="s">
        <v>10</v>
      </c>
      <c r="AZ3" s="83" t="s">
        <v>42</v>
      </c>
      <c r="BA3" s="57">
        <v>0.15079999999999999</v>
      </c>
      <c r="BB3" s="57">
        <v>0.15010000000000001</v>
      </c>
      <c r="BC3" s="57">
        <v>0.15010000000000001</v>
      </c>
      <c r="BD3" s="57">
        <v>0.15040000000000001</v>
      </c>
      <c r="BE3" s="57">
        <v>0.15040000000000001</v>
      </c>
      <c r="BF3" s="95">
        <v>0.15040000000000001</v>
      </c>
      <c r="BG3" s="95"/>
      <c r="BI3" s="4">
        <v>0</v>
      </c>
      <c r="BJ3" s="19">
        <v>651.20000000000005</v>
      </c>
      <c r="BK3" s="7"/>
      <c r="BL3" s="5" t="s">
        <v>4</v>
      </c>
      <c r="BN3" s="8" t="s">
        <v>9</v>
      </c>
      <c r="BO3" s="89">
        <v>19.97</v>
      </c>
      <c r="BP3" s="89"/>
      <c r="BQ3" s="11">
        <v>0.16</v>
      </c>
      <c r="BR3" s="9" t="s">
        <v>10</v>
      </c>
      <c r="BT3" s="83" t="s">
        <v>42</v>
      </c>
      <c r="BU3" s="57">
        <v>0.15079999999999999</v>
      </c>
      <c r="BV3" s="57">
        <v>0.15010000000000001</v>
      </c>
      <c r="BW3" s="57">
        <v>0.15010000000000001</v>
      </c>
      <c r="BX3" s="57">
        <v>0.15040000000000001</v>
      </c>
      <c r="BY3" s="57">
        <v>0.15040000000000001</v>
      </c>
      <c r="BZ3" s="98">
        <v>0.15040000000000001</v>
      </c>
      <c r="CA3" s="99"/>
    </row>
    <row r="4" spans="1:79" x14ac:dyDescent="0.25">
      <c r="A4" s="8">
        <v>0.5</v>
      </c>
      <c r="B4" s="20">
        <v>12618.9</v>
      </c>
      <c r="C4" s="20">
        <v>0.5</v>
      </c>
      <c r="D4" s="21">
        <f t="shared" ref="D4:D10" si="0">C4/A4*100</f>
        <v>100</v>
      </c>
      <c r="F4" s="8" t="s">
        <v>11</v>
      </c>
      <c r="G4" s="89">
        <v>8.3000000000000007</v>
      </c>
      <c r="H4" s="89"/>
      <c r="I4" s="11">
        <v>1.8</v>
      </c>
      <c r="J4" s="9">
        <v>0.15045</v>
      </c>
      <c r="L4" s="36" t="s">
        <v>43</v>
      </c>
      <c r="M4" s="12">
        <v>0.15010000000000001</v>
      </c>
      <c r="N4" s="12">
        <v>0.15010000000000001</v>
      </c>
      <c r="O4" s="12">
        <v>0.15010000000000001</v>
      </c>
      <c r="P4" s="12">
        <v>0.151</v>
      </c>
      <c r="Q4" s="12">
        <v>0.15040000000000001</v>
      </c>
      <c r="R4" s="89">
        <v>0.1502</v>
      </c>
      <c r="S4" s="95"/>
      <c r="U4" s="8">
        <v>0.5</v>
      </c>
      <c r="V4" s="20">
        <v>4516.8</v>
      </c>
      <c r="W4" s="20">
        <v>0.5</v>
      </c>
      <c r="X4" s="21">
        <f t="shared" ref="X4:X10" si="1">W4/U4*100</f>
        <v>100</v>
      </c>
      <c r="Z4" s="8" t="s">
        <v>11</v>
      </c>
      <c r="AA4" s="89">
        <v>8.3000000000000007</v>
      </c>
      <c r="AB4" s="89"/>
      <c r="AC4" s="11">
        <v>1.8</v>
      </c>
      <c r="AD4" s="9">
        <v>0.15045</v>
      </c>
      <c r="AF4" s="36" t="s">
        <v>43</v>
      </c>
      <c r="AG4" s="57">
        <v>0.15010000000000001</v>
      </c>
      <c r="AH4" s="57">
        <v>0.15010000000000001</v>
      </c>
      <c r="AI4" s="57">
        <v>0.15010000000000001</v>
      </c>
      <c r="AJ4" s="57">
        <v>0.151</v>
      </c>
      <c r="AK4" s="57">
        <v>0.15040000000000001</v>
      </c>
      <c r="AL4" s="95">
        <v>0.1502</v>
      </c>
      <c r="AM4" s="95"/>
      <c r="AO4" s="8">
        <v>0.5</v>
      </c>
      <c r="AP4" s="20">
        <v>2058.3000000000002</v>
      </c>
      <c r="AQ4" s="20">
        <v>0.5</v>
      </c>
      <c r="AR4" s="21">
        <f t="shared" ref="AR4:AR10" si="2">AQ4/AO4*100</f>
        <v>100</v>
      </c>
      <c r="AT4" s="8" t="s">
        <v>11</v>
      </c>
      <c r="AU4" s="89">
        <v>8.3000000000000007</v>
      </c>
      <c r="AV4" s="89"/>
      <c r="AW4" s="11">
        <v>1.8</v>
      </c>
      <c r="AX4" s="9">
        <v>0.15045</v>
      </c>
      <c r="AZ4" s="36" t="s">
        <v>43</v>
      </c>
      <c r="BA4" s="57">
        <v>0.15010000000000001</v>
      </c>
      <c r="BB4" s="57">
        <v>0.15010000000000001</v>
      </c>
      <c r="BC4" s="57">
        <v>0.15010000000000001</v>
      </c>
      <c r="BD4" s="57">
        <v>0.151</v>
      </c>
      <c r="BE4" s="57">
        <v>0.15040000000000001</v>
      </c>
      <c r="BF4" s="95">
        <v>0.1502</v>
      </c>
      <c r="BG4" s="95"/>
      <c r="BI4" s="8">
        <v>0.5</v>
      </c>
      <c r="BJ4" s="20">
        <v>803.8</v>
      </c>
      <c r="BK4" s="20">
        <v>0.5</v>
      </c>
      <c r="BL4" s="21">
        <f t="shared" ref="BL4:BL10" si="3">BK4/BI4*100</f>
        <v>100</v>
      </c>
      <c r="BN4" s="8" t="s">
        <v>11</v>
      </c>
      <c r="BO4" s="89">
        <v>8.3000000000000007</v>
      </c>
      <c r="BP4" s="89"/>
      <c r="BQ4" s="11">
        <v>1.8</v>
      </c>
      <c r="BR4" s="9">
        <v>0.15045</v>
      </c>
      <c r="BT4" s="36" t="s">
        <v>43</v>
      </c>
      <c r="BU4" s="57">
        <v>0.15010000000000001</v>
      </c>
      <c r="BV4" s="57">
        <v>0.15010000000000001</v>
      </c>
      <c r="BW4" s="57">
        <v>0.15010000000000001</v>
      </c>
      <c r="BX4" s="57">
        <v>0.151</v>
      </c>
      <c r="BY4" s="57">
        <v>0.15040000000000001</v>
      </c>
      <c r="BZ4" s="89">
        <v>0.1502</v>
      </c>
      <c r="CA4" s="95"/>
    </row>
    <row r="5" spans="1:79" x14ac:dyDescent="0.25">
      <c r="A5" s="4">
        <v>1</v>
      </c>
      <c r="B5" s="19">
        <v>13179.4</v>
      </c>
      <c r="C5" s="19">
        <v>1.018</v>
      </c>
      <c r="D5" s="22">
        <f t="shared" si="0"/>
        <v>101.8</v>
      </c>
      <c r="F5" s="8" t="s">
        <v>12</v>
      </c>
      <c r="G5" s="89">
        <v>5.63</v>
      </c>
      <c r="H5" s="89"/>
      <c r="I5" s="11">
        <v>0.67</v>
      </c>
      <c r="J5" s="37">
        <v>0.15076666666666599</v>
      </c>
      <c r="L5" s="36" t="s">
        <v>44</v>
      </c>
      <c r="M5" s="14">
        <v>0.15010000000000001</v>
      </c>
      <c r="N5" s="14">
        <v>0.15010000000000001</v>
      </c>
      <c r="O5" s="14">
        <v>0.14990000000000001</v>
      </c>
      <c r="P5" s="14">
        <v>0.1507</v>
      </c>
      <c r="Q5" s="14">
        <v>0.15049999999999999</v>
      </c>
      <c r="R5" s="89">
        <v>0.15060000000000001</v>
      </c>
      <c r="S5" s="95"/>
      <c r="U5" s="4">
        <v>1</v>
      </c>
      <c r="V5" s="19">
        <v>4822.7</v>
      </c>
      <c r="W5" s="19">
        <v>0.97799999999999998</v>
      </c>
      <c r="X5" s="22">
        <f t="shared" si="1"/>
        <v>97.8</v>
      </c>
      <c r="Z5" s="8" t="s">
        <v>12</v>
      </c>
      <c r="AA5" s="89">
        <v>5.63</v>
      </c>
      <c r="AB5" s="89"/>
      <c r="AC5" s="11">
        <v>0.67</v>
      </c>
      <c r="AD5" s="37">
        <v>0.15076666666666599</v>
      </c>
      <c r="AF5" s="36" t="s">
        <v>44</v>
      </c>
      <c r="AG5" s="58">
        <v>0.15010000000000001</v>
      </c>
      <c r="AH5" s="58">
        <v>0.15010000000000001</v>
      </c>
      <c r="AI5" s="58">
        <v>0.14990000000000001</v>
      </c>
      <c r="AJ5" s="58">
        <v>0.1507</v>
      </c>
      <c r="AK5" s="58">
        <v>0.15049999999999999</v>
      </c>
      <c r="AL5" s="95">
        <v>0.15060000000000001</v>
      </c>
      <c r="AM5" s="95"/>
      <c r="AO5" s="4">
        <v>1</v>
      </c>
      <c r="AP5" s="19">
        <v>2269.6</v>
      </c>
      <c r="AQ5" s="19">
        <v>1</v>
      </c>
      <c r="AR5" s="22">
        <f t="shared" si="2"/>
        <v>100</v>
      </c>
      <c r="AT5" s="8" t="s">
        <v>12</v>
      </c>
      <c r="AU5" s="89">
        <v>5.63</v>
      </c>
      <c r="AV5" s="89"/>
      <c r="AW5" s="11">
        <v>0.67</v>
      </c>
      <c r="AX5" s="37">
        <v>0.15076666666666599</v>
      </c>
      <c r="AZ5" s="36" t="s">
        <v>44</v>
      </c>
      <c r="BA5" s="58">
        <v>0.15010000000000001</v>
      </c>
      <c r="BB5" s="58">
        <v>0.15010000000000001</v>
      </c>
      <c r="BC5" s="58">
        <v>0.14990000000000001</v>
      </c>
      <c r="BD5" s="58">
        <v>0.1507</v>
      </c>
      <c r="BE5" s="58">
        <v>0.15049999999999999</v>
      </c>
      <c r="BF5" s="95">
        <v>0.15060000000000001</v>
      </c>
      <c r="BG5" s="95"/>
      <c r="BI5" s="4">
        <v>1</v>
      </c>
      <c r="BJ5" s="19">
        <v>930.3</v>
      </c>
      <c r="BK5" s="19">
        <v>0.98199999999999998</v>
      </c>
      <c r="BL5" s="22">
        <f t="shared" si="3"/>
        <v>98.2</v>
      </c>
      <c r="BN5" s="8" t="s">
        <v>12</v>
      </c>
      <c r="BO5" s="89">
        <v>5.63</v>
      </c>
      <c r="BP5" s="89"/>
      <c r="BQ5" s="11">
        <v>0.67</v>
      </c>
      <c r="BR5" s="37">
        <v>0.15076666666666599</v>
      </c>
      <c r="BT5" s="36" t="s">
        <v>44</v>
      </c>
      <c r="BU5" s="58">
        <v>0.15010000000000001</v>
      </c>
      <c r="BV5" s="58">
        <v>0.15010000000000001</v>
      </c>
      <c r="BW5" s="58">
        <v>0.14990000000000001</v>
      </c>
      <c r="BX5" s="58">
        <v>0.1507</v>
      </c>
      <c r="BY5" s="58">
        <v>0.15049999999999999</v>
      </c>
      <c r="BZ5" s="91">
        <v>0.15060000000000001</v>
      </c>
      <c r="CA5" s="100"/>
    </row>
    <row r="6" spans="1:79" x14ac:dyDescent="0.25">
      <c r="A6" s="4">
        <v>5</v>
      </c>
      <c r="B6" s="19">
        <v>14377.6</v>
      </c>
      <c r="C6" s="19">
        <v>4.7149999999999999</v>
      </c>
      <c r="D6" s="22">
        <f t="shared" si="0"/>
        <v>94.3</v>
      </c>
      <c r="F6" s="13" t="s">
        <v>26</v>
      </c>
      <c r="G6" s="91">
        <v>2.95</v>
      </c>
      <c r="H6" s="91"/>
      <c r="I6" s="14">
        <v>0.14000000000000001</v>
      </c>
      <c r="J6" s="15">
        <v>0.15060000000000001</v>
      </c>
      <c r="L6" s="36" t="s">
        <v>65</v>
      </c>
      <c r="M6" s="62">
        <v>13019.6</v>
      </c>
      <c r="N6" s="68">
        <v>13044.5</v>
      </c>
      <c r="O6" s="68">
        <v>15018.1</v>
      </c>
      <c r="P6" s="68">
        <v>14468.4</v>
      </c>
      <c r="Q6" s="68">
        <v>14158.9</v>
      </c>
      <c r="R6" s="96">
        <v>14192.1</v>
      </c>
      <c r="S6" s="97"/>
      <c r="U6" s="4">
        <v>5</v>
      </c>
      <c r="V6" s="19">
        <v>5523.9</v>
      </c>
      <c r="W6" s="19">
        <v>4.6589999999999998</v>
      </c>
      <c r="X6" s="22">
        <f t="shared" si="1"/>
        <v>93.179999999999993</v>
      </c>
      <c r="Z6" s="13" t="s">
        <v>26</v>
      </c>
      <c r="AA6" s="91">
        <v>2.95</v>
      </c>
      <c r="AB6" s="91"/>
      <c r="AC6" s="14">
        <v>0.14000000000000001</v>
      </c>
      <c r="AD6" s="15">
        <v>0.15060000000000001</v>
      </c>
      <c r="AF6" s="36" t="s">
        <v>64</v>
      </c>
      <c r="AG6" s="62">
        <v>4845.7</v>
      </c>
      <c r="AH6" s="68">
        <v>4714.8</v>
      </c>
      <c r="AI6" s="68">
        <v>5375.4</v>
      </c>
      <c r="AJ6" s="68">
        <v>5153.3999999999996</v>
      </c>
      <c r="AK6" s="68">
        <v>5179.8</v>
      </c>
      <c r="AL6" s="97">
        <v>2864.7</v>
      </c>
      <c r="AM6" s="97"/>
      <c r="AO6" s="4">
        <v>5</v>
      </c>
      <c r="AP6" s="19">
        <v>2818</v>
      </c>
      <c r="AQ6" s="19">
        <v>4.734</v>
      </c>
      <c r="AR6" s="22">
        <f t="shared" si="2"/>
        <v>94.679999999999993</v>
      </c>
      <c r="AT6" s="13" t="s">
        <v>26</v>
      </c>
      <c r="AU6" s="91">
        <v>2.95</v>
      </c>
      <c r="AV6" s="91"/>
      <c r="AW6" s="14">
        <v>0.14000000000000001</v>
      </c>
      <c r="AX6" s="15">
        <v>0.15060000000000001</v>
      </c>
      <c r="AZ6" s="36" t="s">
        <v>64</v>
      </c>
      <c r="BA6" s="62">
        <v>2320.3000000000002</v>
      </c>
      <c r="BB6" s="68">
        <v>2126</v>
      </c>
      <c r="BC6" s="68">
        <v>2380.4</v>
      </c>
      <c r="BD6" s="68">
        <v>2360.5</v>
      </c>
      <c r="BE6" s="68">
        <v>2359.3000000000002</v>
      </c>
      <c r="BF6" s="96">
        <v>932.3</v>
      </c>
      <c r="BG6" s="97"/>
      <c r="BI6" s="4">
        <v>5</v>
      </c>
      <c r="BJ6" s="19">
        <v>1258.9000000000001</v>
      </c>
      <c r="BK6" s="19">
        <v>4.7</v>
      </c>
      <c r="BL6" s="22">
        <f t="shared" si="3"/>
        <v>94</v>
      </c>
      <c r="BN6" s="13" t="s">
        <v>26</v>
      </c>
      <c r="BO6" s="91">
        <v>2.95</v>
      </c>
      <c r="BP6" s="91"/>
      <c r="BQ6" s="14">
        <v>0.14000000000000001</v>
      </c>
      <c r="BR6" s="15">
        <v>0.15060000000000001</v>
      </c>
      <c r="BT6" s="36" t="s">
        <v>64</v>
      </c>
      <c r="BU6" s="62">
        <v>948</v>
      </c>
      <c r="BV6" s="68">
        <v>800.9</v>
      </c>
      <c r="BW6" s="68">
        <v>886</v>
      </c>
      <c r="BX6" s="68">
        <v>897.1</v>
      </c>
      <c r="BY6" s="68">
        <v>847.5</v>
      </c>
      <c r="BZ6" s="96">
        <v>237.6</v>
      </c>
      <c r="CA6" s="97"/>
    </row>
    <row r="7" spans="1:79" x14ac:dyDescent="0.25">
      <c r="A7" s="4">
        <v>10</v>
      </c>
      <c r="B7" s="19">
        <v>18158.599999999999</v>
      </c>
      <c r="C7" s="19">
        <v>10.465999999999999</v>
      </c>
      <c r="D7" s="22">
        <f t="shared" si="0"/>
        <v>104.66</v>
      </c>
      <c r="F7" s="10"/>
      <c r="G7" s="10"/>
      <c r="H7" s="10"/>
      <c r="I7" s="10"/>
      <c r="J7" s="10"/>
      <c r="U7" s="4">
        <v>10</v>
      </c>
      <c r="V7" s="19">
        <v>8569.7999999999993</v>
      </c>
      <c r="W7" s="19">
        <v>10.73</v>
      </c>
      <c r="X7" s="22">
        <f t="shared" si="1"/>
        <v>107.3</v>
      </c>
      <c r="Z7" s="10"/>
      <c r="AA7" s="10"/>
      <c r="AB7" s="10"/>
      <c r="AC7" s="10"/>
      <c r="AD7" s="10"/>
      <c r="AO7" s="4">
        <v>10</v>
      </c>
      <c r="AP7" s="19">
        <v>4959</v>
      </c>
      <c r="AQ7" s="19">
        <v>10.762</v>
      </c>
      <c r="AR7" s="22">
        <f t="shared" si="2"/>
        <v>107.62</v>
      </c>
      <c r="AT7" s="10"/>
      <c r="AU7" s="10"/>
      <c r="AV7" s="10"/>
      <c r="AW7" s="10"/>
      <c r="AX7" s="10"/>
      <c r="BI7" s="4">
        <v>10</v>
      </c>
      <c r="BJ7" s="19">
        <v>2619.1</v>
      </c>
      <c r="BK7" s="19">
        <v>10.768000000000001</v>
      </c>
      <c r="BL7" s="22">
        <f t="shared" si="3"/>
        <v>107.67999999999999</v>
      </c>
      <c r="BN7" s="10"/>
      <c r="BO7" s="10"/>
      <c r="BP7" s="10"/>
      <c r="BQ7" s="10"/>
      <c r="BR7" s="10"/>
    </row>
    <row r="8" spans="1:79" x14ac:dyDescent="0.25">
      <c r="A8" s="4">
        <v>15</v>
      </c>
      <c r="B8" s="19">
        <v>17511.400000000001</v>
      </c>
      <c r="C8" s="19">
        <v>12.316000000000001</v>
      </c>
      <c r="D8" s="22">
        <f t="shared" si="0"/>
        <v>82.106666666666669</v>
      </c>
      <c r="F8" s="25"/>
      <c r="G8" s="27" t="s">
        <v>13</v>
      </c>
      <c r="H8" s="27" t="s">
        <v>14</v>
      </c>
      <c r="I8" s="27" t="s">
        <v>15</v>
      </c>
      <c r="J8" s="28" t="s">
        <v>16</v>
      </c>
      <c r="L8" s="25"/>
      <c r="M8" s="27" t="s">
        <v>13</v>
      </c>
      <c r="N8" s="27" t="s">
        <v>14</v>
      </c>
      <c r="O8" s="27" t="s">
        <v>15</v>
      </c>
      <c r="P8" s="25"/>
      <c r="Q8" s="27" t="s">
        <v>13</v>
      </c>
      <c r="R8" s="27" t="s">
        <v>14</v>
      </c>
      <c r="S8" s="28" t="s">
        <v>15</v>
      </c>
      <c r="T8" s="77"/>
      <c r="U8" s="4">
        <v>15</v>
      </c>
      <c r="V8" s="19">
        <v>8852.2000000000007</v>
      </c>
      <c r="W8" s="19">
        <v>13.477</v>
      </c>
      <c r="X8" s="22">
        <f t="shared" si="1"/>
        <v>89.846666666666664</v>
      </c>
      <c r="Z8" s="25"/>
      <c r="AA8" s="27" t="s">
        <v>13</v>
      </c>
      <c r="AB8" s="27" t="s">
        <v>14</v>
      </c>
      <c r="AC8" s="27" t="s">
        <v>15</v>
      </c>
      <c r="AD8" s="28" t="s">
        <v>16</v>
      </c>
      <c r="AF8" s="25"/>
      <c r="AG8" s="27" t="s">
        <v>13</v>
      </c>
      <c r="AH8" s="27" t="s">
        <v>14</v>
      </c>
      <c r="AI8" s="27" t="s">
        <v>15</v>
      </c>
      <c r="AJ8" s="25"/>
      <c r="AK8" s="27" t="s">
        <v>13</v>
      </c>
      <c r="AL8" s="27" t="s">
        <v>14</v>
      </c>
      <c r="AM8" s="28" t="s">
        <v>15</v>
      </c>
      <c r="AO8" s="4">
        <v>15</v>
      </c>
      <c r="AP8" s="19">
        <v>5418.5</v>
      </c>
      <c r="AQ8" s="19">
        <v>13.927</v>
      </c>
      <c r="AR8" s="22">
        <f t="shared" si="2"/>
        <v>92.846666666666664</v>
      </c>
      <c r="AT8" s="25"/>
      <c r="AU8" s="27" t="s">
        <v>13</v>
      </c>
      <c r="AV8" s="27" t="s">
        <v>14</v>
      </c>
      <c r="AW8" s="27" t="s">
        <v>15</v>
      </c>
      <c r="AX8" s="28" t="s">
        <v>16</v>
      </c>
      <c r="AZ8" s="25"/>
      <c r="BA8" s="27" t="s">
        <v>13</v>
      </c>
      <c r="BB8" s="27" t="s">
        <v>14</v>
      </c>
      <c r="BC8" s="27" t="s">
        <v>15</v>
      </c>
      <c r="BD8" s="25"/>
      <c r="BE8" s="27" t="s">
        <v>13</v>
      </c>
      <c r="BF8" s="27" t="s">
        <v>14</v>
      </c>
      <c r="BG8" s="28" t="s">
        <v>15</v>
      </c>
      <c r="BI8" s="4">
        <v>15</v>
      </c>
      <c r="BJ8" s="19">
        <v>2978.2</v>
      </c>
      <c r="BK8" s="19">
        <v>14.098000000000001</v>
      </c>
      <c r="BL8" s="22">
        <f t="shared" si="3"/>
        <v>93.986666666666679</v>
      </c>
      <c r="BN8" s="25"/>
      <c r="BO8" s="27" t="s">
        <v>13</v>
      </c>
      <c r="BP8" s="27" t="s">
        <v>14</v>
      </c>
      <c r="BQ8" s="27" t="s">
        <v>15</v>
      </c>
      <c r="BR8" s="28" t="s">
        <v>16</v>
      </c>
      <c r="BT8" s="25"/>
      <c r="BU8" s="27" t="s">
        <v>13</v>
      </c>
      <c r="BV8" s="27" t="s">
        <v>14</v>
      </c>
      <c r="BW8" s="27" t="s">
        <v>15</v>
      </c>
      <c r="BX8" s="25"/>
      <c r="BY8" s="27" t="s">
        <v>13</v>
      </c>
      <c r="BZ8" s="27" t="s">
        <v>14</v>
      </c>
      <c r="CA8" s="28" t="s">
        <v>15</v>
      </c>
    </row>
    <row r="9" spans="1:79" x14ac:dyDescent="0.25">
      <c r="A9" s="4">
        <v>30</v>
      </c>
      <c r="B9" s="19">
        <v>25508.9</v>
      </c>
      <c r="C9" s="19">
        <v>30.190999999999999</v>
      </c>
      <c r="D9" s="22">
        <f t="shared" si="0"/>
        <v>100.63666666666666</v>
      </c>
      <c r="F9" s="29" t="s">
        <v>17</v>
      </c>
      <c r="G9" s="19">
        <v>11399.6</v>
      </c>
      <c r="H9" s="19">
        <f>G9</f>
        <v>11399.6</v>
      </c>
      <c r="I9" s="33">
        <f>((H9-12172)/473.08)*10</f>
        <v>-16.327048279360778</v>
      </c>
      <c r="J9" s="22">
        <f>(I9/19.97)*100</f>
        <v>-81.757878214125085</v>
      </c>
      <c r="L9" s="29" t="s">
        <v>45</v>
      </c>
      <c r="M9" s="19">
        <v>15277.8</v>
      </c>
      <c r="N9" s="19">
        <f>M9-M6</f>
        <v>2258.1999999999989</v>
      </c>
      <c r="O9" s="33">
        <f>((((N9-12172)/473.08)*25)/1000)/M3</f>
        <v>-3.4741153351623852</v>
      </c>
      <c r="P9" s="29" t="s">
        <v>55</v>
      </c>
      <c r="Q9" s="19">
        <v>27118.7</v>
      </c>
      <c r="R9" s="19">
        <f>Q9-P6</f>
        <v>12650.300000000001</v>
      </c>
      <c r="S9" s="79">
        <f>((((R9-12172)/473.08)*25)/1000)/P3</f>
        <v>0.16805752569400381</v>
      </c>
      <c r="T9" s="78"/>
      <c r="U9" s="4">
        <v>30</v>
      </c>
      <c r="V9" s="19">
        <v>14433.6</v>
      </c>
      <c r="W9" s="19">
        <v>29.834</v>
      </c>
      <c r="X9" s="22">
        <f t="shared" si="1"/>
        <v>99.446666666666658</v>
      </c>
      <c r="Z9" s="29" t="s">
        <v>17</v>
      </c>
      <c r="AA9" s="19">
        <v>4555.2</v>
      </c>
      <c r="AB9" s="19">
        <f>AA9</f>
        <v>4555.2</v>
      </c>
      <c r="AC9" s="33">
        <f>((AB9-4209.5)/352)*10</f>
        <v>9.8210227272727231</v>
      </c>
      <c r="AD9" s="22">
        <f>(AC9/19.97)*100</f>
        <v>49.178881959302572</v>
      </c>
      <c r="AF9" s="29" t="s">
        <v>45</v>
      </c>
      <c r="AG9" s="19">
        <v>6252.9</v>
      </c>
      <c r="AH9" s="19">
        <f>AG9-AG6</f>
        <v>1407.1999999999998</v>
      </c>
      <c r="AI9" s="33">
        <f>((((AH9-4209.5)/352)*25)/1000)/AG3</f>
        <v>-1.3198076169520137</v>
      </c>
      <c r="AJ9" s="29" t="s">
        <v>55</v>
      </c>
      <c r="AK9" s="19">
        <v>13016.4</v>
      </c>
      <c r="AL9" s="19">
        <f>AK9-AJ6</f>
        <v>7863</v>
      </c>
      <c r="AM9" s="69">
        <f>((((AL9-4209.5)/352)*25)/1000)/AJ3</f>
        <v>1.7252761575193423</v>
      </c>
      <c r="AO9" s="4">
        <v>30</v>
      </c>
      <c r="AP9" s="19">
        <v>9387.2999999999993</v>
      </c>
      <c r="AQ9" s="19">
        <v>29.829000000000001</v>
      </c>
      <c r="AR9" s="22">
        <f t="shared" si="2"/>
        <v>99.43</v>
      </c>
      <c r="AT9" s="29" t="s">
        <v>17</v>
      </c>
      <c r="AU9" s="19">
        <v>2271.9</v>
      </c>
      <c r="AV9" s="19">
        <f>AU9</f>
        <v>2271.9</v>
      </c>
      <c r="AW9" s="33">
        <f>((AV9-1857.9)/258.79)*10</f>
        <v>15.997526952355191</v>
      </c>
      <c r="AX9" s="22">
        <f>(AW9/19.97)*100</f>
        <v>80.107796456460648</v>
      </c>
      <c r="AZ9" s="29" t="s">
        <v>45</v>
      </c>
      <c r="BA9" s="19">
        <v>3380.1</v>
      </c>
      <c r="BB9" s="19">
        <f>BA9-BA6</f>
        <v>1059.7999999999997</v>
      </c>
      <c r="BC9" s="33">
        <f>((((BB9-1857.9)/258.79)*25)/1000)/BA3</f>
        <v>-0.51126785408075948</v>
      </c>
      <c r="BD9" s="29" t="s">
        <v>55</v>
      </c>
      <c r="BE9" s="19">
        <v>7975.9</v>
      </c>
      <c r="BF9" s="19">
        <f>BE9-BD6</f>
        <v>5615.4</v>
      </c>
      <c r="BG9" s="69">
        <f>((((BF9-1857.9)/258.79)*25)/1000)/BD3</f>
        <v>2.4134798156395596</v>
      </c>
      <c r="BI9" s="4">
        <v>30</v>
      </c>
      <c r="BJ9" s="19">
        <v>5470.5</v>
      </c>
      <c r="BK9" s="19">
        <v>29.77</v>
      </c>
      <c r="BL9" s="22">
        <f t="shared" si="3"/>
        <v>99.233333333333334</v>
      </c>
      <c r="BN9" s="29" t="s">
        <v>17</v>
      </c>
      <c r="BO9" s="19">
        <v>1018.4</v>
      </c>
      <c r="BP9" s="19">
        <f>BO9</f>
        <v>1018.4</v>
      </c>
      <c r="BQ9" s="33">
        <f>((BP9-683.32)/162.22)*10</f>
        <v>20.65589939588213</v>
      </c>
      <c r="BR9" s="22">
        <f>(BQ9/19.97)*100</f>
        <v>103.43464895283991</v>
      </c>
      <c r="BT9" s="29" t="s">
        <v>45</v>
      </c>
      <c r="BU9" s="19">
        <v>1616.7</v>
      </c>
      <c r="BV9" s="19">
        <f>BU9-BU6</f>
        <v>668.7</v>
      </c>
      <c r="BW9" s="33">
        <f>((((BV9-683.32)/162.22)*25)/1000)/BU3</f>
        <v>-1.4941068012886197E-2</v>
      </c>
      <c r="BX9" s="29" t="s">
        <v>55</v>
      </c>
      <c r="BY9" s="19">
        <v>4353.3</v>
      </c>
      <c r="BZ9" s="19">
        <f>BY9-BX6</f>
        <v>3456.2000000000003</v>
      </c>
      <c r="CA9" s="69">
        <f>((((BZ9-683.32)/162.22)*25)/1000)/BX3</f>
        <v>2.8413115102421984</v>
      </c>
    </row>
    <row r="10" spans="1:79" x14ac:dyDescent="0.25">
      <c r="A10" s="6">
        <v>50</v>
      </c>
      <c r="B10" s="23">
        <v>36618.400000000001</v>
      </c>
      <c r="C10" s="23">
        <v>51.652000000000001</v>
      </c>
      <c r="D10" s="24">
        <f t="shared" si="0"/>
        <v>103.304</v>
      </c>
      <c r="F10" s="30"/>
      <c r="G10" s="90"/>
      <c r="H10" s="90"/>
      <c r="I10" s="34"/>
      <c r="J10" s="26"/>
      <c r="L10" s="29" t="s">
        <v>46</v>
      </c>
      <c r="M10" s="19">
        <v>15218.2</v>
      </c>
      <c r="N10" s="19">
        <f>M10-M6</f>
        <v>2198.6000000000004</v>
      </c>
      <c r="O10" s="33">
        <f>((((N10-12172)/473.08)*25)/1000)/M4</f>
        <v>-3.5113002368647219</v>
      </c>
      <c r="P10" s="29" t="s">
        <v>56</v>
      </c>
      <c r="Q10" s="19">
        <v>26372.7</v>
      </c>
      <c r="R10" s="19">
        <f>Q10-P6</f>
        <v>11904.300000000001</v>
      </c>
      <c r="S10" s="79">
        <f>((((R10-12172)/473.08)*25)/1000)/P4</f>
        <v>-9.3686463289464686E-2</v>
      </c>
      <c r="T10" s="78"/>
      <c r="U10" s="6">
        <v>50</v>
      </c>
      <c r="V10" s="23">
        <v>22072.2</v>
      </c>
      <c r="W10" s="23">
        <v>50.636000000000003</v>
      </c>
      <c r="X10" s="24">
        <f t="shared" si="1"/>
        <v>101.27200000000001</v>
      </c>
      <c r="Z10" s="30"/>
      <c r="AA10" s="90"/>
      <c r="AB10" s="90"/>
      <c r="AC10" s="34"/>
      <c r="AD10" s="26"/>
      <c r="AF10" s="29" t="s">
        <v>46</v>
      </c>
      <c r="AG10" s="19">
        <v>6158</v>
      </c>
      <c r="AH10" s="19">
        <f>AG10-AG6</f>
        <v>1312.3000000000002</v>
      </c>
      <c r="AI10" s="33">
        <f t="shared" ref="AI10:AI11" si="4">((((AH10-4209.5)/352)*25)/1000)/AG4</f>
        <v>-1.3708663921022346</v>
      </c>
      <c r="AJ10" s="29" t="s">
        <v>56</v>
      </c>
      <c r="AK10" s="19">
        <v>12456.6</v>
      </c>
      <c r="AL10" s="19">
        <f t="shared" ref="AL10:AL11" si="5">AK10-AJ7</f>
        <v>12456.6</v>
      </c>
      <c r="AM10" s="69">
        <f>((((AL10-12172)/473.08)*25)/1000)/AJ4</f>
        <v>9.9600924363772103E-2</v>
      </c>
      <c r="AO10" s="6">
        <v>50</v>
      </c>
      <c r="AP10" s="23">
        <v>14961.4</v>
      </c>
      <c r="AQ10" s="23">
        <v>50.610999999999997</v>
      </c>
      <c r="AR10" s="24">
        <f t="shared" si="2"/>
        <v>101.22199999999999</v>
      </c>
      <c r="AT10" s="30"/>
      <c r="AU10" s="90"/>
      <c r="AV10" s="90"/>
      <c r="AW10" s="34"/>
      <c r="AX10" s="26"/>
      <c r="AZ10" s="29" t="s">
        <v>46</v>
      </c>
      <c r="BA10" s="19">
        <v>3313</v>
      </c>
      <c r="BB10" s="19">
        <f>BA10-BA6</f>
        <v>992.69999999999982</v>
      </c>
      <c r="BC10" s="33">
        <f t="shared" ref="BC10:BC11" si="6">((((BB10-1857.9)/258.79)*25)/1000)/BA4</f>
        <v>-0.55683732258919638</v>
      </c>
      <c r="BD10" s="29" t="s">
        <v>56</v>
      </c>
      <c r="BE10" s="19">
        <v>7570.8</v>
      </c>
      <c r="BF10" s="19">
        <f t="shared" ref="BF10:BF11" si="7">BE10-BD7</f>
        <v>7570.8</v>
      </c>
      <c r="BG10" s="69">
        <f t="shared" ref="BG10:BG11" si="8">((((BF10-1857.9)/258.79)*25)/1000)/BD4</f>
        <v>3.6548721776765989</v>
      </c>
      <c r="BI10" s="6">
        <v>50</v>
      </c>
      <c r="BJ10" s="23">
        <v>8842.6</v>
      </c>
      <c r="BK10" s="23">
        <v>50.198999999999998</v>
      </c>
      <c r="BL10" s="24">
        <f t="shared" si="3"/>
        <v>100.39799999999998</v>
      </c>
      <c r="BN10" s="30"/>
      <c r="BO10" s="90"/>
      <c r="BP10" s="90"/>
      <c r="BQ10" s="34"/>
      <c r="BR10" s="26"/>
      <c r="BT10" s="29" t="s">
        <v>46</v>
      </c>
      <c r="BU10" s="19">
        <v>1555.1</v>
      </c>
      <c r="BV10" s="19">
        <f>BU10-BU6</f>
        <v>607.09999999999991</v>
      </c>
      <c r="BW10" s="33">
        <f t="shared" ref="BW10:BW11" si="9">((((BV10-683.32)/162.22)*25)/1000)/BU4</f>
        <v>-7.8257120494445498E-2</v>
      </c>
      <c r="BX10" s="29" t="s">
        <v>56</v>
      </c>
      <c r="BY10" s="19">
        <v>4140.6000000000004</v>
      </c>
      <c r="BZ10" s="19">
        <f t="shared" ref="BZ10:BZ11" si="10">BY10-BX7</f>
        <v>4140.6000000000004</v>
      </c>
      <c r="CA10" s="69">
        <f t="shared" ref="CA10:CA11" si="11">((((BZ10-683.32)/162.22)*25)/1000)/BX4</f>
        <v>3.5285251571531098</v>
      </c>
    </row>
    <row r="11" spans="1:79" x14ac:dyDescent="0.25">
      <c r="F11" s="29" t="s">
        <v>19</v>
      </c>
      <c r="G11" s="19">
        <v>51985.4</v>
      </c>
      <c r="H11" s="19">
        <f>G11-F28</f>
        <v>39703.566666666666</v>
      </c>
      <c r="I11" s="33">
        <f>((((H11-12172)/473.08)*25)/1000)/0.15045</f>
        <v>9.6703936647916322</v>
      </c>
      <c r="J11" s="22">
        <f>(I11/8.3)*100</f>
        <v>116.5107670456823</v>
      </c>
      <c r="L11" s="29" t="s">
        <v>47</v>
      </c>
      <c r="M11" s="19">
        <v>15810.7</v>
      </c>
      <c r="N11" s="19">
        <f>M11-M6</f>
        <v>2791.1000000000004</v>
      </c>
      <c r="O11" s="33">
        <f>((((N11-12172)/473.08)*25)/1000)/M5</f>
        <v>-3.3027008233906461</v>
      </c>
      <c r="P11" s="29" t="s">
        <v>57</v>
      </c>
      <c r="Q11" s="19">
        <v>25493.3</v>
      </c>
      <c r="R11" s="19">
        <f>Q11-P6</f>
        <v>11024.9</v>
      </c>
      <c r="S11" s="79">
        <f>((((R11-12172)/473.08)*25)/1000)/P5</f>
        <v>-0.40224758741217753</v>
      </c>
      <c r="T11" s="78"/>
      <c r="Z11" s="29" t="s">
        <v>19</v>
      </c>
      <c r="AA11" s="19">
        <v>23867.4</v>
      </c>
      <c r="AB11" s="19">
        <f>AA11-Z28</f>
        <v>19529</v>
      </c>
      <c r="AC11" s="33">
        <f>((((AB11-4209.5)/352)*25)/1000)/0.15045</f>
        <v>7.2318555696546731</v>
      </c>
      <c r="AD11" s="22">
        <f>(AC11/8.3)*100</f>
        <v>87.130789995839436</v>
      </c>
      <c r="AF11" s="29" t="s">
        <v>47</v>
      </c>
      <c r="AG11" s="19">
        <v>6391.2</v>
      </c>
      <c r="AH11" s="19">
        <f>AG11-AG6</f>
        <v>1545.5</v>
      </c>
      <c r="AI11" s="33">
        <f t="shared" si="4"/>
        <v>-1.2605232875052994</v>
      </c>
      <c r="AJ11" s="29" t="s">
        <v>57</v>
      </c>
      <c r="AK11" s="19">
        <v>12056.2</v>
      </c>
      <c r="AL11" s="19">
        <f t="shared" si="5"/>
        <v>12056.2</v>
      </c>
      <c r="AM11" s="69">
        <f>((((AL11-12172)/473.08)*25)/1000)/AJ5</f>
        <v>-4.0606983368782018E-2</v>
      </c>
      <c r="AT11" s="29" t="s">
        <v>19</v>
      </c>
      <c r="AU11" s="19">
        <v>15438.7</v>
      </c>
      <c r="AV11" s="19">
        <f>AU11-AT28</f>
        <v>13474.033333333335</v>
      </c>
      <c r="AW11" s="33">
        <f>((((AV11-1857.9)/258.79)*25)/1000)/0.15045</f>
        <v>7.4586789583805571</v>
      </c>
      <c r="AX11" s="22">
        <f>(AW11/8.3)*100</f>
        <v>89.86360190819947</v>
      </c>
      <c r="AZ11" s="29" t="s">
        <v>47</v>
      </c>
      <c r="BA11" s="19">
        <v>3397.4</v>
      </c>
      <c r="BB11" s="19">
        <f>BA11-BA6</f>
        <v>1077.0999999999999</v>
      </c>
      <c r="BC11" s="33">
        <f t="shared" si="6"/>
        <v>-0.50251800910499822</v>
      </c>
      <c r="BD11" s="29" t="s">
        <v>57</v>
      </c>
      <c r="BE11" s="19">
        <v>7348.3</v>
      </c>
      <c r="BF11" s="19">
        <f t="shared" si="7"/>
        <v>7348.3</v>
      </c>
      <c r="BG11" s="69">
        <f t="shared" si="8"/>
        <v>3.5195184941773698</v>
      </c>
      <c r="BN11" s="29" t="s">
        <v>19</v>
      </c>
      <c r="BO11" s="19">
        <v>8886.2000000000007</v>
      </c>
      <c r="BP11" s="19">
        <f>BO11-BN28</f>
        <v>8180.7666666666673</v>
      </c>
      <c r="BQ11" s="33">
        <f>((((BP11-683.32)/162.22)*25)/1000)/0.15045</f>
        <v>7.6799219186506855</v>
      </c>
      <c r="BR11" s="22">
        <f>(BQ11/8.3)*100</f>
        <v>92.529179742779334</v>
      </c>
      <c r="BT11" s="29" t="s">
        <v>47</v>
      </c>
      <c r="BU11" s="19">
        <v>1647.5</v>
      </c>
      <c r="BV11" s="19">
        <f>BU11-BU6</f>
        <v>699.5</v>
      </c>
      <c r="BW11" s="33">
        <f t="shared" si="9"/>
        <v>1.6612440430334847E-2</v>
      </c>
      <c r="BX11" s="29" t="s">
        <v>57</v>
      </c>
      <c r="BY11" s="19">
        <v>3976</v>
      </c>
      <c r="BZ11" s="19">
        <f t="shared" si="10"/>
        <v>3976</v>
      </c>
      <c r="CA11" s="69">
        <f t="shared" si="11"/>
        <v>3.3672230450148515</v>
      </c>
    </row>
    <row r="12" spans="1:79" x14ac:dyDescent="0.25">
      <c r="F12" s="29" t="s">
        <v>20</v>
      </c>
      <c r="G12" s="19">
        <v>51647.8</v>
      </c>
      <c r="H12" s="19">
        <f>G12-F28</f>
        <v>39365.966666666667</v>
      </c>
      <c r="I12" s="33">
        <f>((((H12-12172)/473.08)*25)/1000)/0.15045</f>
        <v>9.5518125124452844</v>
      </c>
      <c r="J12" s="22">
        <f>(I12/8.3)*100</f>
        <v>115.08207846319618</v>
      </c>
      <c r="L12" s="30"/>
      <c r="M12" s="90" t="s">
        <v>18</v>
      </c>
      <c r="N12" s="90"/>
      <c r="O12" s="34">
        <f>AVERAGE(O9:O11)</f>
        <v>-3.4293721318059176</v>
      </c>
      <c r="P12" s="30"/>
      <c r="Q12" s="90" t="s">
        <v>18</v>
      </c>
      <c r="R12" s="90"/>
      <c r="S12" s="70">
        <f>AVERAGE(S9:S11)</f>
        <v>-0.10929217500254614</v>
      </c>
      <c r="T12" s="78"/>
      <c r="Z12" s="29" t="s">
        <v>20</v>
      </c>
      <c r="AA12" s="19">
        <v>23886.2</v>
      </c>
      <c r="AB12" s="19">
        <f>AA12-Z28</f>
        <v>19547.8</v>
      </c>
      <c r="AC12" s="33">
        <f>((((AB12-4209.5)/352)*25)/1000)/0.15045</f>
        <v>7.2407304601347455</v>
      </c>
      <c r="AD12" s="22">
        <f>(AC12/8.3)*100</f>
        <v>87.237716387165591</v>
      </c>
      <c r="AF12" s="30"/>
      <c r="AG12" s="90" t="s">
        <v>18</v>
      </c>
      <c r="AH12" s="90"/>
      <c r="AI12" s="34">
        <f>AVERAGE(AI9:AI11)</f>
        <v>-1.3170657655198494</v>
      </c>
      <c r="AJ12" s="30"/>
      <c r="AK12" s="90" t="s">
        <v>18</v>
      </c>
      <c r="AL12" s="90"/>
      <c r="AM12" s="70">
        <f>AVERAGE(AM9:AM11)</f>
        <v>0.59475669950477739</v>
      </c>
      <c r="AT12" s="29" t="s">
        <v>20</v>
      </c>
      <c r="AU12" s="19">
        <v>15135.4</v>
      </c>
      <c r="AV12" s="19">
        <f>AU12-AT28</f>
        <v>13170.733333333334</v>
      </c>
      <c r="AW12" s="33">
        <f>((((AV12-1857.9)/258.79)*25)/1000)/0.15045</f>
        <v>7.2639310794469329</v>
      </c>
      <c r="AX12" s="22">
        <f>(AW12/8.3)*100</f>
        <v>87.517241921047372</v>
      </c>
      <c r="AZ12" s="30"/>
      <c r="BA12" s="90" t="s">
        <v>18</v>
      </c>
      <c r="BB12" s="90"/>
      <c r="BC12" s="34">
        <f>AVERAGE(BC9:BC11)</f>
        <v>-0.52354106192498462</v>
      </c>
      <c r="BD12" s="30"/>
      <c r="BE12" s="90" t="s">
        <v>18</v>
      </c>
      <c r="BF12" s="90"/>
      <c r="BG12" s="70">
        <f>AVERAGE(BG9:BG11)</f>
        <v>3.1959568291645097</v>
      </c>
      <c r="BN12" s="29" t="s">
        <v>20</v>
      </c>
      <c r="BO12" s="19">
        <v>8551.6</v>
      </c>
      <c r="BP12" s="19">
        <f>BO12-BN28</f>
        <v>7846.166666666667</v>
      </c>
      <c r="BQ12" s="33">
        <f t="shared" ref="BQ12:BQ13" si="12">((((BP12-683.32)/162.22)*25)/1000)/0.15045</f>
        <v>7.3371783169648861</v>
      </c>
      <c r="BR12" s="22">
        <f>(BQ12/8.3)*100</f>
        <v>88.399738758613083</v>
      </c>
      <c r="BT12" s="30"/>
      <c r="BU12" s="90" t="s">
        <v>18</v>
      </c>
      <c r="BV12" s="90"/>
      <c r="BW12" s="34">
        <f>AVERAGE(BW9:BW11)</f>
        <v>-2.5528582692332283E-2</v>
      </c>
      <c r="BX12" s="30"/>
      <c r="BY12" s="90" t="s">
        <v>18</v>
      </c>
      <c r="BZ12" s="90"/>
      <c r="CA12" s="70">
        <f>AVERAGE(CA9:CA11)</f>
        <v>3.2456865708033864</v>
      </c>
    </row>
    <row r="13" spans="1:79" x14ac:dyDescent="0.25">
      <c r="F13" s="59" t="s">
        <v>35</v>
      </c>
      <c r="G13" s="19">
        <v>52525.3</v>
      </c>
      <c r="H13" s="19">
        <f>G13-F28</f>
        <v>40243.466666666667</v>
      </c>
      <c r="I13" s="33">
        <f t="shared" ref="I13" si="13">((((H13-12172)/473.08)*25)/1000)/0.15045</f>
        <v>9.8600321841986052</v>
      </c>
      <c r="J13" s="22">
        <f>(I13/8.3)*100</f>
        <v>118.79556848432054</v>
      </c>
      <c r="L13" s="29" t="s">
        <v>49</v>
      </c>
      <c r="M13" s="19">
        <v>18801</v>
      </c>
      <c r="N13" s="19">
        <f>M13-N6</f>
        <v>5756.5</v>
      </c>
      <c r="O13" s="33">
        <f>((((N13-12172)/473.08)*25)/1000)/N3</f>
        <v>-2.258682763110436</v>
      </c>
      <c r="P13" s="29" t="s">
        <v>58</v>
      </c>
      <c r="Q13" s="19">
        <v>22745.3</v>
      </c>
      <c r="R13" s="19">
        <f>Q13-Q6</f>
        <v>8586.4</v>
      </c>
      <c r="S13" s="79">
        <f>((((R13-12172)/473.08)*25)/1000)/Q3</f>
        <v>-1.2598516916755569</v>
      </c>
      <c r="T13" s="78"/>
      <c r="Z13" s="59" t="s">
        <v>35</v>
      </c>
      <c r="AA13" s="19">
        <v>24935.599999999999</v>
      </c>
      <c r="AB13" s="19">
        <f>AA13-Z28</f>
        <v>20597.199999999997</v>
      </c>
      <c r="AC13" s="33">
        <f>((((AB13-4209.5)/352)*25)/1000)/0.15045</f>
        <v>7.7361192936342471</v>
      </c>
      <c r="AD13" s="22">
        <f>(AC13/8.3)*100</f>
        <v>93.206256549810192</v>
      </c>
      <c r="AF13" s="29" t="s">
        <v>49</v>
      </c>
      <c r="AG13" s="19">
        <v>8114.9</v>
      </c>
      <c r="AH13" s="19">
        <f>AG13-AH6</f>
        <v>3400.0999999999995</v>
      </c>
      <c r="AI13" s="33">
        <f>((((AH13-4209.5)/352)*25)/1000)/AH3</f>
        <v>-0.3829833141542005</v>
      </c>
      <c r="AJ13" s="29" t="s">
        <v>58</v>
      </c>
      <c r="AK13" s="19">
        <v>10107.1</v>
      </c>
      <c r="AL13" s="19">
        <f>AK13-AK6</f>
        <v>4927.3</v>
      </c>
      <c r="AM13" s="69">
        <f>((((AL13-4209.5)/352)*25)/1000)/AK3</f>
        <v>0.33896352151837533</v>
      </c>
      <c r="AT13" s="59" t="s">
        <v>34</v>
      </c>
      <c r="AU13" s="19">
        <v>16147.7</v>
      </c>
      <c r="AV13" s="19">
        <f>AU13-AT28</f>
        <v>14183.033333333335</v>
      </c>
      <c r="AW13" s="33">
        <f>((((AV13-1857.9)/258.79)*25)/1000)/0.15045</f>
        <v>7.9139254013872797</v>
      </c>
      <c r="AX13" s="22">
        <f>(AW13/8.3)*100</f>
        <v>95.348498811894927</v>
      </c>
      <c r="AZ13" s="29" t="s">
        <v>49</v>
      </c>
      <c r="BA13" s="19">
        <v>4663.3999999999996</v>
      </c>
      <c r="BB13" s="19">
        <f>BA13-BB6</f>
        <v>2537.3999999999996</v>
      </c>
      <c r="BC13" s="33">
        <f>((((BB13-1857.9)/258.79)*25)/1000)/BB3</f>
        <v>0.43732196104872689</v>
      </c>
      <c r="BD13" s="29" t="s">
        <v>58</v>
      </c>
      <c r="BE13" s="19">
        <v>5962.4</v>
      </c>
      <c r="BF13" s="19">
        <f>BE13-BE6</f>
        <v>3603.0999999999995</v>
      </c>
      <c r="BG13" s="69">
        <f>((((BF13-1857.9)/258.79)*25)/1000)/BE3</f>
        <v>1.1209594076524705</v>
      </c>
      <c r="BN13" s="59" t="s">
        <v>34</v>
      </c>
      <c r="BO13" s="19">
        <v>9292.4</v>
      </c>
      <c r="BP13" s="19">
        <f>BO13-BN28</f>
        <v>8586.9666666666672</v>
      </c>
      <c r="BQ13" s="33">
        <f t="shared" si="12"/>
        <v>8.0960081440086391</v>
      </c>
      <c r="BR13" s="22">
        <f>(BQ13/8.3)*100</f>
        <v>97.542266795284803</v>
      </c>
      <c r="BT13" s="29" t="s">
        <v>49</v>
      </c>
      <c r="BU13" s="19">
        <v>2374.1999999999998</v>
      </c>
      <c r="BV13" s="19">
        <f>BU13-BV6</f>
        <v>1573.2999999999997</v>
      </c>
      <c r="BW13" s="33">
        <f>((((BV13-683.32)/162.22)*25)/1000)/BV3</f>
        <v>0.91376636181640591</v>
      </c>
      <c r="BX13" s="29" t="s">
        <v>58</v>
      </c>
      <c r="BY13" s="19">
        <v>3155.2</v>
      </c>
      <c r="BZ13" s="19">
        <f>BY13-BY6</f>
        <v>2307.6999999999998</v>
      </c>
      <c r="CA13" s="69">
        <f>((((BZ13-683.32)/162.22)*25)/1000)/BY3</f>
        <v>1.6644678424624291</v>
      </c>
    </row>
    <row r="14" spans="1:79" x14ac:dyDescent="0.25">
      <c r="F14" s="31"/>
      <c r="G14" s="90" t="s">
        <v>18</v>
      </c>
      <c r="H14" s="90"/>
      <c r="I14" s="34">
        <f>AVERAGE(I11:I12)</f>
        <v>9.6111030886184583</v>
      </c>
      <c r="J14" s="26">
        <f>(I14/G4)*100</f>
        <v>115.79642275443925</v>
      </c>
      <c r="L14" s="29" t="s">
        <v>50</v>
      </c>
      <c r="M14" s="19">
        <v>19122.400000000001</v>
      </c>
      <c r="N14" s="19">
        <f>M14-N6</f>
        <v>6077.9000000000015</v>
      </c>
      <c r="O14" s="33">
        <f>((((N14-12172)/473.08)*25)/1000)/N4</f>
        <v>-2.145528583379519</v>
      </c>
      <c r="P14" s="29" t="s">
        <v>59</v>
      </c>
      <c r="Q14" s="19">
        <v>24131.4</v>
      </c>
      <c r="R14" s="19">
        <f>Q14-Q6</f>
        <v>9972.5000000000018</v>
      </c>
      <c r="S14" s="79">
        <f>((((R14-12172)/473.08)*25)/1000)/Q4</f>
        <v>-0.77282569049542182</v>
      </c>
      <c r="T14" s="78"/>
      <c r="Z14" s="35"/>
      <c r="AA14" s="90" t="s">
        <v>18</v>
      </c>
      <c r="AB14" s="90"/>
      <c r="AC14" s="34">
        <f>AVERAGE(AC11:AC12)</f>
        <v>7.2362930148947093</v>
      </c>
      <c r="AD14" s="26">
        <f>(AC14/AA4)*100</f>
        <v>87.184253191502521</v>
      </c>
      <c r="AF14" s="29" t="s">
        <v>50</v>
      </c>
      <c r="AG14" s="19">
        <v>8357.2000000000007</v>
      </c>
      <c r="AH14" s="19">
        <f>AG14-AH6</f>
        <v>3642.4000000000005</v>
      </c>
      <c r="AI14" s="33">
        <f t="shared" ref="AI14:AI15" si="14">((((AH14-4209.5)/352)*25)/1000)/AH4</f>
        <v>-0.26833436799709259</v>
      </c>
      <c r="AJ14" s="29" t="s">
        <v>59</v>
      </c>
      <c r="AK14" s="19">
        <v>11256</v>
      </c>
      <c r="AL14" s="19">
        <f>AK14-AK6</f>
        <v>6076.2</v>
      </c>
      <c r="AM14" s="69">
        <f t="shared" ref="AM14:AM15" si="15">((((AL14-4209.5)/352)*25)/1000)/AK4</f>
        <v>0.88150349069148926</v>
      </c>
      <c r="AT14" s="35"/>
      <c r="AU14" s="90" t="s">
        <v>18</v>
      </c>
      <c r="AV14" s="90"/>
      <c r="AW14" s="34">
        <f>AVERAGE(AW11:AW12)</f>
        <v>7.361305018913745</v>
      </c>
      <c r="AX14" s="26">
        <f>(AW14/AU4)*100</f>
        <v>88.690421914623428</v>
      </c>
      <c r="AZ14" s="29" t="s">
        <v>50</v>
      </c>
      <c r="BA14" s="19">
        <v>4750.6000000000004</v>
      </c>
      <c r="BB14" s="19">
        <f>BA14-BB6</f>
        <v>2624.6000000000004</v>
      </c>
      <c r="BC14" s="33">
        <f t="shared" ref="BC14:BC15" si="16">((((BB14-1857.9)/258.79)*25)/1000)/BB4</f>
        <v>0.49344333706557658</v>
      </c>
      <c r="BD14" s="29" t="s">
        <v>59</v>
      </c>
      <c r="BE14" s="19">
        <v>6635.6</v>
      </c>
      <c r="BF14" s="19">
        <f>BE14-BE6</f>
        <v>4276.3</v>
      </c>
      <c r="BG14" s="69">
        <f t="shared" ref="BG14:BG15" si="17">((((BF14-1857.9)/258.79)*25)/1000)/BE4</f>
        <v>1.5533624979754388</v>
      </c>
      <c r="BN14" s="35"/>
      <c r="BO14" s="90" t="s">
        <v>18</v>
      </c>
      <c r="BP14" s="90"/>
      <c r="BQ14" s="34">
        <f>AVERAGE(BQ11:BQ12)</f>
        <v>7.5085501178077863</v>
      </c>
      <c r="BR14" s="26">
        <f>(BQ14/BO4)*100</f>
        <v>90.464459250696223</v>
      </c>
      <c r="BT14" s="29" t="s">
        <v>50</v>
      </c>
      <c r="BU14" s="19">
        <v>2417.5</v>
      </c>
      <c r="BV14" s="19">
        <f>BU14-BV6</f>
        <v>1616.6</v>
      </c>
      <c r="BW14" s="33">
        <f t="shared" ref="BW14:BW15" si="18">((((BV14-683.32)/162.22)*25)/1000)/BV4</f>
        <v>0.95822363441427394</v>
      </c>
      <c r="BX14" s="29" t="s">
        <v>59</v>
      </c>
      <c r="BY14" s="19">
        <v>3561.8</v>
      </c>
      <c r="BZ14" s="19">
        <f>BY14-BY6</f>
        <v>2714.3</v>
      </c>
      <c r="CA14" s="69">
        <f t="shared" ref="CA14:CA15" si="19">((((BZ14-683.32)/162.22)*25)/1000)/BY4</f>
        <v>2.0811022659010483</v>
      </c>
    </row>
    <row r="15" spans="1:79" x14ac:dyDescent="0.25">
      <c r="F15" s="29" t="s">
        <v>21</v>
      </c>
      <c r="G15" s="19">
        <v>34064.1</v>
      </c>
      <c r="H15" s="19">
        <f>G15-F28</f>
        <v>21782.266666666663</v>
      </c>
      <c r="I15" s="33">
        <f>((((H15-12172)/473.08)*25)/1000)/0.15077</f>
        <v>3.3684175728970338</v>
      </c>
      <c r="J15" s="22">
        <f>(I15/5.63)*100</f>
        <v>59.829797031918893</v>
      </c>
      <c r="L15" s="29" t="s">
        <v>51</v>
      </c>
      <c r="M15" s="19">
        <v>18851.2</v>
      </c>
      <c r="N15" s="19">
        <f>M15-N6</f>
        <v>5806.7000000000007</v>
      </c>
      <c r="O15" s="33">
        <f>((((N15-12172)/473.08)*25)/1000)/N5</f>
        <v>-2.2410090237747422</v>
      </c>
      <c r="P15" s="29" t="s">
        <v>60</v>
      </c>
      <c r="Q15" s="19">
        <v>22897.599999999999</v>
      </c>
      <c r="R15" s="19">
        <f>Q15-Q6</f>
        <v>8738.6999999999989</v>
      </c>
      <c r="S15" s="79">
        <f>((((R15-12172)/473.08)*25)/1000)/Q5</f>
        <v>-1.2055373607380158</v>
      </c>
      <c r="T15" s="78"/>
      <c r="Z15" s="29" t="s">
        <v>21</v>
      </c>
      <c r="AA15" s="19">
        <v>17449</v>
      </c>
      <c r="AB15" s="19">
        <f>AA15-Z28</f>
        <v>13110.599999999999</v>
      </c>
      <c r="AC15" s="33">
        <f>((((AB15-4209.5)/352)*25)/1000)/0.15077</f>
        <v>4.1930118573142714</v>
      </c>
      <c r="AD15" s="22">
        <f>(AC15/5.63)*100</f>
        <v>74.476231923876938</v>
      </c>
      <c r="AF15" s="29" t="s">
        <v>51</v>
      </c>
      <c r="AG15" s="19">
        <v>8085.8</v>
      </c>
      <c r="AH15" s="19">
        <f>AG15-AH6</f>
        <v>3371</v>
      </c>
      <c r="AI15" s="33">
        <f t="shared" si="14"/>
        <v>-0.39675254375870628</v>
      </c>
      <c r="AJ15" s="29" t="s">
        <v>60</v>
      </c>
      <c r="AK15" s="19">
        <v>10407.299999999999</v>
      </c>
      <c r="AL15" s="19">
        <f>AK15-AK6</f>
        <v>5227.4999999999991</v>
      </c>
      <c r="AM15" s="69">
        <f t="shared" si="15"/>
        <v>0.48040622168529107</v>
      </c>
      <c r="AT15" s="29" t="s">
        <v>21</v>
      </c>
      <c r="AU15" s="19">
        <v>11244.5</v>
      </c>
      <c r="AV15" s="19">
        <f>AU15-AT28</f>
        <v>9279.8333333333339</v>
      </c>
      <c r="AW15" s="33">
        <f>((((AV15-1857.9)/258.79)*25)/1000)/0.15077</f>
        <v>4.7554829867943358</v>
      </c>
      <c r="AX15" s="22">
        <f>(AW15/5.63)*100</f>
        <v>84.466838131338122</v>
      </c>
      <c r="AZ15" s="29" t="s">
        <v>51</v>
      </c>
      <c r="BA15" s="19">
        <v>4529.5</v>
      </c>
      <c r="BB15" s="19">
        <f>BA15-BB6</f>
        <v>2403.5</v>
      </c>
      <c r="BC15" s="33">
        <f t="shared" si="16"/>
        <v>0.35114475636230397</v>
      </c>
      <c r="BD15" s="29" t="s">
        <v>60</v>
      </c>
      <c r="BE15" s="19">
        <v>6086.5</v>
      </c>
      <c r="BF15" s="19">
        <f>BE15-BE6</f>
        <v>3727.2</v>
      </c>
      <c r="BG15" s="69">
        <f t="shared" si="17"/>
        <v>1.1998722909158503</v>
      </c>
      <c r="BN15" s="29" t="s">
        <v>21</v>
      </c>
      <c r="BO15" s="19">
        <v>6492.2</v>
      </c>
      <c r="BP15" s="19">
        <f>BO15-BN28</f>
        <v>5786.7666666666664</v>
      </c>
      <c r="BQ15" s="33">
        <f>((((BP15-683.32)/162.22)*25)/1000)/0.15077</f>
        <v>5.2165606054075369</v>
      </c>
      <c r="BR15" s="22">
        <f>(BQ15/5.63)*100</f>
        <v>92.65649387935234</v>
      </c>
      <c r="BT15" s="29" t="s">
        <v>51</v>
      </c>
      <c r="BU15" s="19">
        <v>2252.1999999999998</v>
      </c>
      <c r="BV15" s="19">
        <f>BU15-BV6</f>
        <v>1451.2999999999997</v>
      </c>
      <c r="BW15" s="33">
        <f t="shared" si="18"/>
        <v>0.78850568613650118</v>
      </c>
      <c r="BX15" s="29" t="s">
        <v>60</v>
      </c>
      <c r="BY15" s="19">
        <v>3266.1</v>
      </c>
      <c r="BZ15" s="19">
        <f>BY15-BY6</f>
        <v>2418.6</v>
      </c>
      <c r="CA15" s="69">
        <f t="shared" si="19"/>
        <v>1.7769232628180993</v>
      </c>
    </row>
    <row r="16" spans="1:79" x14ac:dyDescent="0.25">
      <c r="F16" s="29" t="s">
        <v>22</v>
      </c>
      <c r="G16" s="19">
        <v>35139.4</v>
      </c>
      <c r="H16" s="19">
        <f>G16-F28</f>
        <v>22857.566666666666</v>
      </c>
      <c r="I16" s="33">
        <f t="shared" ref="I16:I17" si="20">((((H16-12172)/473.08)*25)/1000)/0.15077</f>
        <v>3.7453123607075893</v>
      </c>
      <c r="J16" s="22">
        <f t="shared" ref="J16:J17" si="21">(I16/5.63)*100</f>
        <v>66.524198236369259</v>
      </c>
      <c r="L16" s="35"/>
      <c r="M16" s="90" t="s">
        <v>18</v>
      </c>
      <c r="N16" s="90"/>
      <c r="O16" s="34">
        <f>AVERAGE(O13:O15)</f>
        <v>-2.2150734567548991</v>
      </c>
      <c r="P16" s="35"/>
      <c r="Q16" s="90" t="s">
        <v>18</v>
      </c>
      <c r="R16" s="90"/>
      <c r="S16" s="70">
        <f>AVERAGE(S13:S15)</f>
        <v>-1.0794049143029982</v>
      </c>
      <c r="T16" s="78"/>
      <c r="Z16" s="29" t="s">
        <v>22</v>
      </c>
      <c r="AA16" s="19">
        <v>18339</v>
      </c>
      <c r="AB16" s="19">
        <f>AA16-Z28</f>
        <v>14000.599999999999</v>
      </c>
      <c r="AC16" s="33">
        <f>((((AB16-4209.5)/352)*25)/1000)/0.15077</f>
        <v>4.612261225708032</v>
      </c>
      <c r="AD16" s="22">
        <f>(AC16/5.63)*100</f>
        <v>81.922934737265223</v>
      </c>
      <c r="AF16" s="35"/>
      <c r="AG16" s="90" t="s">
        <v>18</v>
      </c>
      <c r="AH16" s="90"/>
      <c r="AI16" s="34">
        <f>AVERAGE(AI13:AI15)</f>
        <v>-0.34935674196999983</v>
      </c>
      <c r="AJ16" s="35"/>
      <c r="AK16" s="90" t="s">
        <v>18</v>
      </c>
      <c r="AL16" s="90"/>
      <c r="AM16" s="70">
        <f>AVERAGE(AM13:AM15)</f>
        <v>0.56695774463171855</v>
      </c>
      <c r="AT16" s="29" t="s">
        <v>22</v>
      </c>
      <c r="AU16" s="19">
        <v>11928.1</v>
      </c>
      <c r="AV16" s="19">
        <f>AU16-AT28</f>
        <v>9963.4333333333343</v>
      </c>
      <c r="AW16" s="33">
        <f>((((AV16-1857.9)/258.79)*25)/1000)/0.15077</f>
        <v>5.1934885607830461</v>
      </c>
      <c r="AX16" s="22">
        <f>(AW16/5.63)*100</f>
        <v>92.246688468615389</v>
      </c>
      <c r="AZ16" s="35"/>
      <c r="BA16" s="90" t="s">
        <v>18</v>
      </c>
      <c r="BB16" s="90"/>
      <c r="BC16" s="34">
        <f>AVERAGE(BC13:BC15)</f>
        <v>0.4273033514922025</v>
      </c>
      <c r="BD16" s="35"/>
      <c r="BE16" s="90" t="s">
        <v>18</v>
      </c>
      <c r="BF16" s="90"/>
      <c r="BG16" s="70">
        <f>AVERAGE(BG13:BG15)</f>
        <v>1.2913980655145867</v>
      </c>
      <c r="BN16" s="29" t="s">
        <v>22</v>
      </c>
      <c r="BO16" s="19">
        <v>6948.8</v>
      </c>
      <c r="BP16" s="19">
        <f>BO16-BN28</f>
        <v>6243.3666666666668</v>
      </c>
      <c r="BQ16" s="33">
        <f t="shared" ref="BQ16:BQ17" si="22">((((BP16-683.32)/162.22)*25)/1000)/0.15077</f>
        <v>5.6832807904123923</v>
      </c>
      <c r="BR16" s="22">
        <f t="shared" ref="BR16:BR17" si="23">(BQ16/5.63)*100</f>
        <v>100.94637283148123</v>
      </c>
      <c r="BT16" s="35"/>
      <c r="BU16" s="90" t="s">
        <v>18</v>
      </c>
      <c r="BV16" s="90"/>
      <c r="BW16" s="34">
        <f>AVERAGE(BW13:BW15)</f>
        <v>0.88683189412239372</v>
      </c>
      <c r="BX16" s="35"/>
      <c r="BY16" s="90" t="s">
        <v>18</v>
      </c>
      <c r="BZ16" s="90"/>
      <c r="CA16" s="70">
        <f>AVERAGE(CA13:CA15)</f>
        <v>1.8408311237271924</v>
      </c>
    </row>
    <row r="17" spans="6:79" x14ac:dyDescent="0.25">
      <c r="F17" s="29" t="s">
        <v>23</v>
      </c>
      <c r="G17" s="19">
        <v>32339.599999999999</v>
      </c>
      <c r="H17" s="19">
        <f>G17-F28</f>
        <v>20057.766666666663</v>
      </c>
      <c r="I17" s="33">
        <f t="shared" si="20"/>
        <v>2.7639768944079592</v>
      </c>
      <c r="J17" s="22">
        <f t="shared" si="21"/>
        <v>49.093728142237289</v>
      </c>
      <c r="L17" s="29" t="s">
        <v>52</v>
      </c>
      <c r="M17" s="19">
        <v>19205.5</v>
      </c>
      <c r="N17" s="19">
        <f>M17-O6</f>
        <v>4187.3999999999996</v>
      </c>
      <c r="O17" s="33">
        <f>((((N17-12172)/473.08)*25)/1000)/O3</f>
        <v>-2.8111103406330895</v>
      </c>
      <c r="P17" s="29" t="s">
        <v>61</v>
      </c>
      <c r="Q17" s="19">
        <v>18620.2</v>
      </c>
      <c r="R17" s="19">
        <f>Q17-R6</f>
        <v>4428.1000000000004</v>
      </c>
      <c r="S17" s="79">
        <f>((((R17-12172)/473.08)*25)/1000)/R3</f>
        <v>-2.7209296952159585</v>
      </c>
      <c r="T17" s="78"/>
      <c r="Z17" s="29" t="s">
        <v>23</v>
      </c>
      <c r="AA17" s="19">
        <v>16271.3</v>
      </c>
      <c r="AB17" s="19">
        <f>AA17-Z28</f>
        <v>11932.899999999998</v>
      </c>
      <c r="AC17" s="33">
        <f>((((AB17-4209.5)/352)*25)/1000)/0.15077</f>
        <v>3.6382365975869315</v>
      </c>
      <c r="AD17" s="22">
        <f>(AC17/5.63)*100</f>
        <v>64.62231967294727</v>
      </c>
      <c r="AF17" s="29" t="s">
        <v>52</v>
      </c>
      <c r="AG17" s="19">
        <v>8378.2000000000007</v>
      </c>
      <c r="AH17" s="19">
        <f>AG17-AI6</f>
        <v>3002.8000000000011</v>
      </c>
      <c r="AI17" s="33">
        <f>((((AH17-4209.5)/352)*25)/1000)/AI3</f>
        <v>-0.57097351765489623</v>
      </c>
      <c r="AJ17" s="29" t="s">
        <v>61</v>
      </c>
      <c r="AK17" s="19">
        <v>7952.9</v>
      </c>
      <c r="AL17" s="19">
        <f>AK17-AL6</f>
        <v>5088.2</v>
      </c>
      <c r="AM17" s="69">
        <f>((((AL17-4209.5)/352)*25)/1000)/AL3</f>
        <v>0.41494461738394572</v>
      </c>
      <c r="AT17" s="29" t="s">
        <v>23</v>
      </c>
      <c r="AU17" s="19">
        <v>10485.299999999999</v>
      </c>
      <c r="AV17" s="19">
        <f>AU17-AT28</f>
        <v>8520.6333333333332</v>
      </c>
      <c r="AW17" s="33">
        <f>((((AV17-1857.9)/258.79)*25)/1000)/0.15077</f>
        <v>4.2690379432422159</v>
      </c>
      <c r="AX17" s="22">
        <f>(AW17/5.63)*100</f>
        <v>75.826606451904368</v>
      </c>
      <c r="AZ17" s="29" t="s">
        <v>52</v>
      </c>
      <c r="BA17" s="19">
        <v>4800</v>
      </c>
      <c r="BB17" s="19">
        <f>BA17-BC6</f>
        <v>2419.6</v>
      </c>
      <c r="BC17" s="33">
        <f>((((BB17-1857.9)/258.79)*25)/1000)/BC3</f>
        <v>0.36150661592504785</v>
      </c>
      <c r="BD17" s="29" t="s">
        <v>61</v>
      </c>
      <c r="BE17" s="19">
        <v>4272.1000000000004</v>
      </c>
      <c r="BF17" s="19">
        <f>BE17-BF6</f>
        <v>3339.8</v>
      </c>
      <c r="BG17" s="69">
        <f>((((BF17-1857.9)/258.79)*25)/1000)/BF3</f>
        <v>0.95183918530838685</v>
      </c>
      <c r="BN17" s="29" t="s">
        <v>23</v>
      </c>
      <c r="BO17" s="19">
        <v>6064.4</v>
      </c>
      <c r="BP17" s="19">
        <f>BO17-BN28</f>
        <v>5358.9666666666662</v>
      </c>
      <c r="BQ17" s="33">
        <f t="shared" si="22"/>
        <v>4.7792787500744716</v>
      </c>
      <c r="BR17" s="22">
        <f t="shared" si="23"/>
        <v>84.88949822512383</v>
      </c>
      <c r="BT17" s="29" t="s">
        <v>52</v>
      </c>
      <c r="BU17" s="19">
        <v>2459.6999999999998</v>
      </c>
      <c r="BV17" s="19">
        <f>BU17-BW6</f>
        <v>1573.6999999999998</v>
      </c>
      <c r="BW17" s="33">
        <f>((((BV17-683.32)/162.22)*25)/1000)/BW3</f>
        <v>0.91417705255634008</v>
      </c>
      <c r="BX17" s="29" t="s">
        <v>61</v>
      </c>
      <c r="BY17" s="19">
        <v>2042.4</v>
      </c>
      <c r="BZ17" s="19">
        <f>BY17-BZ6</f>
        <v>1804.8000000000002</v>
      </c>
      <c r="CA17" s="69">
        <f>((((BZ17-683.32)/162.22)*25)/1000)/BZ3</f>
        <v>1.1491568450515062</v>
      </c>
    </row>
    <row r="18" spans="6:79" x14ac:dyDescent="0.25">
      <c r="F18" s="30"/>
      <c r="G18" s="90" t="s">
        <v>18</v>
      </c>
      <c r="H18" s="90"/>
      <c r="I18" s="34">
        <f>AVERAGE(I15:I17)</f>
        <v>3.2925689426708611</v>
      </c>
      <c r="J18" s="26">
        <f>(I18/G5)*100</f>
        <v>58.482574470175152</v>
      </c>
      <c r="L18" s="29" t="s">
        <v>53</v>
      </c>
      <c r="M18" s="19">
        <v>20362.3</v>
      </c>
      <c r="N18" s="19">
        <f>M18-O6</f>
        <v>5344.1999999999989</v>
      </c>
      <c r="O18" s="33">
        <f>((((N18-12172)/473.08)*25)/1000)/O4</f>
        <v>-2.4038397895667427</v>
      </c>
      <c r="P18" s="29" t="s">
        <v>62</v>
      </c>
      <c r="Q18" s="19">
        <v>17994.3</v>
      </c>
      <c r="R18" s="19">
        <f>Q18-R6</f>
        <v>3802.1999999999989</v>
      </c>
      <c r="S18" s="79">
        <f>((((R18-12172)/473.08)*25)/1000)/R4</f>
        <v>-2.9447644959619246</v>
      </c>
      <c r="T18" s="78"/>
      <c r="Z18" s="30"/>
      <c r="AA18" s="90" t="s">
        <v>18</v>
      </c>
      <c r="AB18" s="90"/>
      <c r="AC18" s="34">
        <f>AVERAGE(AC15:AC17)</f>
        <v>4.1478365602030784</v>
      </c>
      <c r="AD18" s="26">
        <f>(AC18/AA5)*100</f>
        <v>73.673828778029815</v>
      </c>
      <c r="AF18" s="29" t="s">
        <v>53</v>
      </c>
      <c r="AG18" s="19">
        <v>8921.9</v>
      </c>
      <c r="AH18" s="19">
        <f>AG18-AI6</f>
        <v>3546.5</v>
      </c>
      <c r="AI18" s="33">
        <f t="shared" ref="AI18:AI19" si="24">((((AH18-4209.5)/352)*25)/1000)/AI4</f>
        <v>-0.31371131366967475</v>
      </c>
      <c r="AJ18" s="29" t="s">
        <v>62</v>
      </c>
      <c r="AK18" s="19">
        <v>7486.8</v>
      </c>
      <c r="AL18" s="19">
        <f>AK18-AL6</f>
        <v>4622.1000000000004</v>
      </c>
      <c r="AM18" s="69">
        <f t="shared" ref="AM18:AM19" si="25">((((AL18-4209.5)/352)*25)/1000)/AL4</f>
        <v>0.19509971553080757</v>
      </c>
      <c r="AT18" s="30"/>
      <c r="AU18" s="90" t="s">
        <v>18</v>
      </c>
      <c r="AV18" s="90"/>
      <c r="AW18" s="34">
        <f>AVERAGE(AW15:AW17)</f>
        <v>4.7393364969398659</v>
      </c>
      <c r="AX18" s="26">
        <f>(AW18/AU5)*100</f>
        <v>84.180044350619283</v>
      </c>
      <c r="AZ18" s="29" t="s">
        <v>53</v>
      </c>
      <c r="BA18" s="19">
        <v>5088.8999999999996</v>
      </c>
      <c r="BB18" s="19">
        <f>BA18-BC6</f>
        <v>2708.4999999999995</v>
      </c>
      <c r="BC18" s="33">
        <f t="shared" ref="BC18:BC19" si="26">((((BB18-1857.9)/258.79)*25)/1000)/BC4</f>
        <v>0.54744085366894346</v>
      </c>
      <c r="BD18" s="29" t="s">
        <v>62</v>
      </c>
      <c r="BE18" s="19">
        <v>4016.1</v>
      </c>
      <c r="BF18" s="19">
        <f>BE18-BF6</f>
        <v>3083.8</v>
      </c>
      <c r="BG18" s="69">
        <f t="shared" ref="BG18:BG19" si="27">((((BF18-1857.9)/258.79)*25)/1000)/BF4</f>
        <v>0.78845630507520681</v>
      </c>
      <c r="BN18" s="30"/>
      <c r="BO18" s="90" t="s">
        <v>18</v>
      </c>
      <c r="BP18" s="90"/>
      <c r="BQ18" s="34">
        <f>AVERAGE(BQ15:BQ17)</f>
        <v>5.2263733819648008</v>
      </c>
      <c r="BR18" s="26">
        <f>(BQ18/BO5)*100</f>
        <v>92.830788311985813</v>
      </c>
      <c r="BT18" s="29" t="s">
        <v>53</v>
      </c>
      <c r="BU18" s="19">
        <v>2620.1</v>
      </c>
      <c r="BV18" s="19">
        <f>BU18-BW6</f>
        <v>1734.1</v>
      </c>
      <c r="BW18" s="33">
        <f t="shared" ref="BW18:BW19" si="28">((((BV18-683.32)/162.22)*25)/1000)/BW4</f>
        <v>1.0788640392699196</v>
      </c>
      <c r="BX18" s="29" t="s">
        <v>62</v>
      </c>
      <c r="BY18" s="19">
        <v>1905.5</v>
      </c>
      <c r="BZ18" s="19">
        <f>BY18-BZ6</f>
        <v>1667.9</v>
      </c>
      <c r="CA18" s="69">
        <f t="shared" ref="CA18:CA19" si="29">((((BZ18-683.32)/162.22)*25)/1000)/BZ4</f>
        <v>1.0102216893728677</v>
      </c>
    </row>
    <row r="19" spans="6:79" x14ac:dyDescent="0.25">
      <c r="F19" s="29" t="s">
        <v>27</v>
      </c>
      <c r="G19" s="20">
        <v>22703.3</v>
      </c>
      <c r="H19" s="20">
        <f>G19-F28</f>
        <v>10421.466666666665</v>
      </c>
      <c r="I19" s="38">
        <f>((((H19-12172)/473.08)*25)/1000)/0.1506</f>
        <v>-0.61425801729994667</v>
      </c>
      <c r="J19" s="21">
        <f>I19/G6*100</f>
        <v>-20.822305671184633</v>
      </c>
      <c r="L19" s="29" t="s">
        <v>54</v>
      </c>
      <c r="M19" s="19">
        <v>19060.5</v>
      </c>
      <c r="N19" s="19">
        <f>M19-O6</f>
        <v>4042.3999999999996</v>
      </c>
      <c r="O19" s="33">
        <f>((((N19-12172)/473.08)*25)/1000)/O5</f>
        <v>-2.8659787452789049</v>
      </c>
      <c r="P19" s="29" t="s">
        <v>63</v>
      </c>
      <c r="Q19" s="19">
        <v>18167.5</v>
      </c>
      <c r="R19" s="19">
        <f>Q19-R6</f>
        <v>3975.3999999999996</v>
      </c>
      <c r="S19" s="79">
        <f>((((R19-12172)/473.08)*25)/1000)/R5</f>
        <v>-2.876167604882744</v>
      </c>
      <c r="T19" s="78"/>
      <c r="Z19" s="29" t="s">
        <v>27</v>
      </c>
      <c r="AA19" s="20">
        <v>10627</v>
      </c>
      <c r="AB19" s="20">
        <f>AA19-Z28</f>
        <v>6288.5999999999995</v>
      </c>
      <c r="AC19" s="38">
        <f>((((AB19-4209.5)/352)*25)/1000)/0.1506</f>
        <v>0.98050034709646239</v>
      </c>
      <c r="AD19" s="21">
        <f>AC19/AA6*100</f>
        <v>33.237299901574993</v>
      </c>
      <c r="AF19" s="29" t="s">
        <v>54</v>
      </c>
      <c r="AG19" s="19">
        <v>8310.2000000000007</v>
      </c>
      <c r="AH19" s="19">
        <f>AG19-AI6</f>
        <v>2934.8000000000011</v>
      </c>
      <c r="AI19" s="33">
        <f t="shared" si="24"/>
        <v>-0.60395377221177693</v>
      </c>
      <c r="AJ19" s="29" t="s">
        <v>63</v>
      </c>
      <c r="AK19" s="19">
        <v>7576.9</v>
      </c>
      <c r="AL19" s="19">
        <f>AK19-AL6</f>
        <v>4712.2</v>
      </c>
      <c r="AM19" s="69">
        <f t="shared" si="25"/>
        <v>0.23707254316069049</v>
      </c>
      <c r="AT19" s="29" t="s">
        <v>27</v>
      </c>
      <c r="AU19" s="20">
        <v>6478.6</v>
      </c>
      <c r="AV19" s="20">
        <f>AU19-AT28</f>
        <v>4513.9333333333334</v>
      </c>
      <c r="AW19" s="38">
        <f>((((AV19-1857.9)/258.79)*25)/1000)/0.1506</f>
        <v>1.7037311637649799</v>
      </c>
      <c r="AX19" s="21">
        <f>AW19/AU6*100</f>
        <v>57.753598771694229</v>
      </c>
      <c r="AZ19" s="29" t="s">
        <v>54</v>
      </c>
      <c r="BA19" s="19">
        <v>4650.7</v>
      </c>
      <c r="BB19" s="19">
        <f>BA19-BC6</f>
        <v>2270.2999999999997</v>
      </c>
      <c r="BC19" s="33">
        <f t="shared" si="26"/>
        <v>0.26577219415001607</v>
      </c>
      <c r="BD19" s="29" t="s">
        <v>63</v>
      </c>
      <c r="BE19" s="19">
        <v>4095.9</v>
      </c>
      <c r="BF19" s="19">
        <f>BE19-BF6</f>
        <v>3163.6000000000004</v>
      </c>
      <c r="BG19" s="69">
        <f t="shared" si="27"/>
        <v>0.83755039991764735</v>
      </c>
      <c r="BN19" s="29" t="s">
        <v>27</v>
      </c>
      <c r="BO19" s="20">
        <v>3503.8</v>
      </c>
      <c r="BP19" s="20">
        <f>BO19-BN28</f>
        <v>2798.3666666666668</v>
      </c>
      <c r="BQ19" s="38">
        <f>((((BP19-683.32)/162.22)*25)/1000)/0.1506</f>
        <v>2.1643654562969781</v>
      </c>
      <c r="BR19" s="21">
        <f>BQ19/BO6*100</f>
        <v>73.368320552439926</v>
      </c>
      <c r="BT19" s="29" t="s">
        <v>54</v>
      </c>
      <c r="BU19" s="19">
        <v>2343.9</v>
      </c>
      <c r="BV19" s="19">
        <f>BU19-BW6</f>
        <v>1457.9</v>
      </c>
      <c r="BW19" s="33">
        <f t="shared" si="28"/>
        <v>0.79634316684554185</v>
      </c>
      <c r="BX19" s="29" t="s">
        <v>63</v>
      </c>
      <c r="BY19" s="19">
        <v>1933.6</v>
      </c>
      <c r="BZ19" s="19">
        <f>BY19-BZ6</f>
        <v>1696</v>
      </c>
      <c r="CA19" s="69">
        <f t="shared" si="29"/>
        <v>1.0362937351813311</v>
      </c>
    </row>
    <row r="20" spans="6:79" x14ac:dyDescent="0.25">
      <c r="F20" s="29" t="s">
        <v>28</v>
      </c>
      <c r="G20" s="20">
        <v>22701.5</v>
      </c>
      <c r="H20" s="20">
        <f>G20-F28</f>
        <v>10419.666666666666</v>
      </c>
      <c r="I20" s="38">
        <f t="shared" ref="I20:I21" si="30">((((H20-12172)/473.08)*25)/1000)/0.1506</f>
        <v>-0.61488963305389177</v>
      </c>
      <c r="J20" s="21">
        <f>I20/G6*100</f>
        <v>-20.843716374708194</v>
      </c>
      <c r="L20" s="35"/>
      <c r="M20" s="90" t="s">
        <v>18</v>
      </c>
      <c r="N20" s="90"/>
      <c r="O20" s="34">
        <f>AVERAGE(O17:O19)</f>
        <v>-2.6936429584929122</v>
      </c>
      <c r="P20" s="35"/>
      <c r="Q20" s="90" t="s">
        <v>18</v>
      </c>
      <c r="R20" s="90"/>
      <c r="S20" s="70">
        <f>AVERAGE(S17:S19)</f>
        <v>-2.8472872653535419</v>
      </c>
      <c r="T20" s="78"/>
      <c r="Z20" s="29" t="s">
        <v>28</v>
      </c>
      <c r="AA20" s="20">
        <v>10596.6</v>
      </c>
      <c r="AB20" s="20">
        <f>AA20-Z28</f>
        <v>6258.2</v>
      </c>
      <c r="AC20" s="38">
        <f>((((AB20-4209.5)/352)*25)/1000)/0.1506</f>
        <v>0.96616375407461041</v>
      </c>
      <c r="AD20" s="21">
        <f>AC20/AA6*100</f>
        <v>32.751313697444417</v>
      </c>
      <c r="AF20" s="35"/>
      <c r="AG20" s="90" t="s">
        <v>18</v>
      </c>
      <c r="AH20" s="90"/>
      <c r="AI20" s="34">
        <f>AVERAGE(AI17:AI19)</f>
        <v>-0.49621286784544932</v>
      </c>
      <c r="AJ20" s="35"/>
      <c r="AK20" s="90" t="s">
        <v>18</v>
      </c>
      <c r="AL20" s="90"/>
      <c r="AM20" s="70">
        <f>AVERAGE(AM17:AM19)</f>
        <v>0.28237229202514796</v>
      </c>
      <c r="AT20" s="29" t="s">
        <v>28</v>
      </c>
      <c r="AU20" s="20">
        <v>6413.5</v>
      </c>
      <c r="AV20" s="20">
        <f>AU20-AT28</f>
        <v>4448.833333333333</v>
      </c>
      <c r="AW20" s="38">
        <f>((((AV20-1857.9)/258.79)*25)/1000)/0.1506</f>
        <v>1.6619723133133915</v>
      </c>
      <c r="AX20" s="21">
        <f>AW20/AU6*100</f>
        <v>56.338044519098005</v>
      </c>
      <c r="AZ20" s="35"/>
      <c r="BA20" s="90" t="s">
        <v>18</v>
      </c>
      <c r="BB20" s="90"/>
      <c r="BC20" s="34">
        <f>AVERAGE(BC17:BC19)</f>
        <v>0.39157322124800248</v>
      </c>
      <c r="BD20" s="35"/>
      <c r="BE20" s="90" t="s">
        <v>18</v>
      </c>
      <c r="BF20" s="90"/>
      <c r="BG20" s="70">
        <f>AVERAGE(BG17:BG19)</f>
        <v>0.85928196343374708</v>
      </c>
      <c r="BN20" s="29" t="s">
        <v>28</v>
      </c>
      <c r="BO20" s="20">
        <v>3508.5</v>
      </c>
      <c r="BP20" s="20">
        <f>BO20-BN28</f>
        <v>2803.0666666666666</v>
      </c>
      <c r="BQ20" s="38">
        <f t="shared" ref="BQ20:BQ21" si="31">((((BP20-683.32)/162.22)*25)/1000)/0.1506</f>
        <v>2.1691750511890979</v>
      </c>
      <c r="BR20" s="21">
        <f>BQ20/BO6*100</f>
        <v>73.531357667427045</v>
      </c>
      <c r="BT20" s="35"/>
      <c r="BU20" s="90" t="s">
        <v>18</v>
      </c>
      <c r="BV20" s="90"/>
      <c r="BW20" s="34">
        <f>AVERAGE(BW17:BW19)</f>
        <v>0.92979475289060043</v>
      </c>
      <c r="BX20" s="35"/>
      <c r="BY20" s="90" t="s">
        <v>18</v>
      </c>
      <c r="BZ20" s="90"/>
      <c r="CA20" s="70">
        <f>AVERAGE(CA17:CA19)</f>
        <v>1.0652240898685683</v>
      </c>
    </row>
    <row r="21" spans="6:79" x14ac:dyDescent="0.25">
      <c r="F21" s="29" t="s">
        <v>29</v>
      </c>
      <c r="G21" s="20">
        <v>22674.799999999999</v>
      </c>
      <c r="H21" s="20">
        <f>G21-F28</f>
        <v>10392.966666666665</v>
      </c>
      <c r="I21" s="38">
        <f t="shared" si="30"/>
        <v>-0.62425860007074896</v>
      </c>
      <c r="J21" s="21">
        <f>I21/G6*100</f>
        <v>-21.16130847697454</v>
      </c>
      <c r="S21" s="80"/>
      <c r="T21" s="74"/>
      <c r="Z21" s="29" t="s">
        <v>29</v>
      </c>
      <c r="AA21" s="20">
        <v>10647.5</v>
      </c>
      <c r="AB21" s="20">
        <f>AA21-Z28</f>
        <v>6309.0999999999995</v>
      </c>
      <c r="AC21" s="38">
        <f>((((AB21-4209.5)/352)*25)/1000)/0.1506</f>
        <v>0.99016811541711891</v>
      </c>
      <c r="AD21" s="21">
        <f>AC21/AA6*100</f>
        <v>33.565020861597247</v>
      </c>
      <c r="AT21" s="29" t="s">
        <v>29</v>
      </c>
      <c r="AU21" s="20">
        <v>6373.7</v>
      </c>
      <c r="AV21" s="20">
        <f>AU21-AT28</f>
        <v>4409.0333333333328</v>
      </c>
      <c r="AW21" s="38">
        <f>((((AV21-1857.9)/258.79)*25)/1000)/0.1506</f>
        <v>1.6364423248652622</v>
      </c>
      <c r="AX21" s="21">
        <f>AW21/AU6*100</f>
        <v>55.472621181873293</v>
      </c>
      <c r="BN21" s="29" t="s">
        <v>29</v>
      </c>
      <c r="BO21" s="20">
        <v>3525.3</v>
      </c>
      <c r="BP21" s="20">
        <f>BO21-BN28</f>
        <v>2819.8666666666668</v>
      </c>
      <c r="BQ21" s="38">
        <f t="shared" si="31"/>
        <v>2.1863667946332725</v>
      </c>
      <c r="BR21" s="21">
        <f>BQ21/BO6*100</f>
        <v>74.114128631636362</v>
      </c>
    </row>
    <row r="22" spans="6:79" x14ac:dyDescent="0.25">
      <c r="F22" s="32"/>
      <c r="G22" s="92" t="s">
        <v>18</v>
      </c>
      <c r="H22" s="92"/>
      <c r="I22" s="39">
        <f>AVERAGE(I19:I21)</f>
        <v>-0.61780208347486243</v>
      </c>
      <c r="J22" s="40">
        <f>I22/G6*100</f>
        <v>-20.942443507622453</v>
      </c>
      <c r="S22" s="80"/>
      <c r="T22" s="74"/>
      <c r="Z22" s="32"/>
      <c r="AA22" s="92" t="s">
        <v>18</v>
      </c>
      <c r="AB22" s="92"/>
      <c r="AC22" s="39">
        <f>AVERAGE(AC19:AC21)</f>
        <v>0.97894407219606394</v>
      </c>
      <c r="AD22" s="40">
        <f>AC22/AA6*100</f>
        <v>33.184544820205552</v>
      </c>
      <c r="AT22" s="32"/>
      <c r="AU22" s="92" t="s">
        <v>18</v>
      </c>
      <c r="AV22" s="92"/>
      <c r="AW22" s="39">
        <f>AVERAGE(AW19:AW21)</f>
        <v>1.6673819339812113</v>
      </c>
      <c r="AX22" s="40">
        <f>AW22/AU6*100</f>
        <v>56.521421490888514</v>
      </c>
      <c r="BN22" s="32"/>
      <c r="BO22" s="92" t="s">
        <v>18</v>
      </c>
      <c r="BP22" s="92"/>
      <c r="BQ22" s="39">
        <f>AVERAGE(BQ19:BQ21)</f>
        <v>2.1733024340397828</v>
      </c>
      <c r="BR22" s="40">
        <f>BQ22/BO6*100</f>
        <v>73.671268950501116</v>
      </c>
    </row>
    <row r="23" spans="6:79" ht="15.75" x14ac:dyDescent="0.25">
      <c r="L23" s="124" t="s">
        <v>66</v>
      </c>
      <c r="M23" s="124"/>
      <c r="N23" s="124"/>
      <c r="O23" s="124"/>
      <c r="P23" s="124"/>
      <c r="Q23" s="124"/>
      <c r="R23" s="124"/>
      <c r="S23" s="124"/>
      <c r="AF23" s="124" t="s">
        <v>66</v>
      </c>
      <c r="AG23" s="124"/>
      <c r="AH23" s="124"/>
      <c r="AI23" s="124"/>
      <c r="AJ23" s="124"/>
      <c r="AK23" s="124"/>
      <c r="AL23" s="124"/>
      <c r="AM23" s="124"/>
      <c r="AZ23" s="124" t="s">
        <v>66</v>
      </c>
      <c r="BA23" s="124"/>
      <c r="BB23" s="124"/>
      <c r="BC23" s="124"/>
      <c r="BD23" s="124"/>
      <c r="BE23" s="124"/>
      <c r="BF23" s="124"/>
      <c r="BG23" s="124"/>
      <c r="BT23" s="124" t="s">
        <v>66</v>
      </c>
      <c r="BU23" s="124"/>
      <c r="BV23" s="124"/>
      <c r="BW23" s="124"/>
      <c r="BX23" s="124"/>
      <c r="BY23" s="124"/>
      <c r="BZ23" s="124"/>
      <c r="CA23" s="124"/>
    </row>
    <row r="24" spans="6:79" x14ac:dyDescent="0.25">
      <c r="F24" s="36" t="s">
        <v>24</v>
      </c>
      <c r="L24" s="82"/>
      <c r="M24" s="84" t="s">
        <v>36</v>
      </c>
      <c r="N24" s="84" t="s">
        <v>37</v>
      </c>
      <c r="O24" s="84" t="s">
        <v>38</v>
      </c>
      <c r="P24" s="84" t="s">
        <v>39</v>
      </c>
      <c r="Q24" s="84" t="s">
        <v>40</v>
      </c>
      <c r="R24" s="93" t="s">
        <v>41</v>
      </c>
      <c r="S24" s="94"/>
      <c r="Z24" s="63" t="s">
        <v>24</v>
      </c>
      <c r="AF24" s="82"/>
      <c r="AG24" s="84" t="s">
        <v>36</v>
      </c>
      <c r="AH24" s="84" t="s">
        <v>37</v>
      </c>
      <c r="AI24" s="84" t="s">
        <v>38</v>
      </c>
      <c r="AJ24" s="84" t="s">
        <v>39</v>
      </c>
      <c r="AK24" s="84" t="s">
        <v>40</v>
      </c>
      <c r="AL24" s="93" t="s">
        <v>41</v>
      </c>
      <c r="AM24" s="94"/>
      <c r="AT24" s="63" t="s">
        <v>24</v>
      </c>
      <c r="AZ24" s="82"/>
      <c r="BA24" s="84" t="s">
        <v>36</v>
      </c>
      <c r="BB24" s="84" t="s">
        <v>37</v>
      </c>
      <c r="BC24" s="84" t="s">
        <v>38</v>
      </c>
      <c r="BD24" s="84" t="s">
        <v>39</v>
      </c>
      <c r="BE24" s="84" t="s">
        <v>40</v>
      </c>
      <c r="BF24" s="93" t="s">
        <v>41</v>
      </c>
      <c r="BG24" s="94"/>
      <c r="BN24" s="63" t="s">
        <v>24</v>
      </c>
      <c r="BT24" s="82"/>
      <c r="BU24" s="84" t="s">
        <v>36</v>
      </c>
      <c r="BV24" s="84" t="s">
        <v>37</v>
      </c>
      <c r="BW24" s="84" t="s">
        <v>38</v>
      </c>
      <c r="BX24" s="84" t="s">
        <v>39</v>
      </c>
      <c r="BY24" s="84" t="s">
        <v>40</v>
      </c>
      <c r="BZ24" s="93" t="s">
        <v>41</v>
      </c>
      <c r="CA24" s="94"/>
    </row>
    <row r="25" spans="6:79" x14ac:dyDescent="0.25">
      <c r="F25" s="61">
        <v>12049.1</v>
      </c>
      <c r="L25" s="83" t="s">
        <v>42</v>
      </c>
      <c r="M25" s="57">
        <v>0.1497</v>
      </c>
      <c r="N25" s="57">
        <v>0.15010000000000001</v>
      </c>
      <c r="O25" s="57">
        <v>0.15010000000000001</v>
      </c>
      <c r="P25" s="57">
        <v>0.1502</v>
      </c>
      <c r="Q25" s="57">
        <v>0.1502</v>
      </c>
      <c r="R25" s="89">
        <v>0.1507</v>
      </c>
      <c r="S25" s="95"/>
      <c r="Z25" s="64">
        <v>4208.7</v>
      </c>
      <c r="AF25" s="83" t="s">
        <v>42</v>
      </c>
      <c r="AG25" s="57">
        <v>0.1497</v>
      </c>
      <c r="AH25" s="57">
        <v>0.15010000000000001</v>
      </c>
      <c r="AI25" s="57">
        <v>0.15010000000000001</v>
      </c>
      <c r="AJ25" s="57">
        <v>0.1502</v>
      </c>
      <c r="AK25" s="57">
        <v>0.1502</v>
      </c>
      <c r="AL25" s="89">
        <v>0.1507</v>
      </c>
      <c r="AM25" s="95"/>
      <c r="AT25" s="64">
        <v>1889.5</v>
      </c>
      <c r="AZ25" s="83" t="s">
        <v>42</v>
      </c>
      <c r="BA25" s="57">
        <v>0.1497</v>
      </c>
      <c r="BB25" s="57">
        <v>0.15010000000000001</v>
      </c>
      <c r="BC25" s="57">
        <v>0.15010000000000001</v>
      </c>
      <c r="BD25" s="57">
        <v>0.1502</v>
      </c>
      <c r="BE25" s="57">
        <v>0.1502</v>
      </c>
      <c r="BF25" s="89">
        <v>0.1507</v>
      </c>
      <c r="BG25" s="95"/>
      <c r="BN25" s="64">
        <v>678.2</v>
      </c>
      <c r="BT25" s="83" t="s">
        <v>42</v>
      </c>
      <c r="BU25" s="57">
        <v>0.1497</v>
      </c>
      <c r="BV25" s="57">
        <v>0.15010000000000001</v>
      </c>
      <c r="BW25" s="57">
        <v>0.15010000000000001</v>
      </c>
      <c r="BX25" s="57">
        <v>0.1502</v>
      </c>
      <c r="BY25" s="57">
        <v>0.1502</v>
      </c>
      <c r="BZ25" s="89">
        <v>0.1507</v>
      </c>
      <c r="CA25" s="95"/>
    </row>
    <row r="26" spans="6:79" x14ac:dyDescent="0.25">
      <c r="F26" s="61">
        <v>12306.9</v>
      </c>
      <c r="L26" s="36" t="s">
        <v>43</v>
      </c>
      <c r="M26" s="57">
        <v>0.14949999999999999</v>
      </c>
      <c r="N26" s="57">
        <v>0.15090000000000001</v>
      </c>
      <c r="O26" s="57">
        <v>0.1497</v>
      </c>
      <c r="P26" s="57">
        <v>0.15029999999999999</v>
      </c>
      <c r="Q26" s="57">
        <v>0.15060000000000001</v>
      </c>
      <c r="R26" s="89">
        <v>0.15029999999999999</v>
      </c>
      <c r="S26" s="95"/>
      <c r="Z26" s="64">
        <v>4319.7</v>
      </c>
      <c r="AF26" s="36" t="s">
        <v>43</v>
      </c>
      <c r="AG26" s="57">
        <v>0.14949999999999999</v>
      </c>
      <c r="AH26" s="57">
        <v>0.15090000000000001</v>
      </c>
      <c r="AI26" s="57">
        <v>0.1497</v>
      </c>
      <c r="AJ26" s="57">
        <v>0.15029999999999999</v>
      </c>
      <c r="AK26" s="57">
        <v>0.15060000000000001</v>
      </c>
      <c r="AL26" s="89">
        <v>0.15029999999999999</v>
      </c>
      <c r="AM26" s="95"/>
      <c r="AT26" s="64">
        <v>1979.4</v>
      </c>
      <c r="AZ26" s="36" t="s">
        <v>43</v>
      </c>
      <c r="BA26" s="57">
        <v>0.14949999999999999</v>
      </c>
      <c r="BB26" s="57">
        <v>0.15090000000000001</v>
      </c>
      <c r="BC26" s="57">
        <v>0.1497</v>
      </c>
      <c r="BD26" s="57">
        <v>0.15029999999999999</v>
      </c>
      <c r="BE26" s="57">
        <v>0.15060000000000001</v>
      </c>
      <c r="BF26" s="89">
        <v>0.15029999999999999</v>
      </c>
      <c r="BG26" s="95"/>
      <c r="BN26" s="64">
        <v>706.6</v>
      </c>
      <c r="BT26" s="36" t="s">
        <v>43</v>
      </c>
      <c r="BU26" s="57">
        <v>0.14949999999999999</v>
      </c>
      <c r="BV26" s="57">
        <v>0.15090000000000001</v>
      </c>
      <c r="BW26" s="57">
        <v>0.1497</v>
      </c>
      <c r="BX26" s="57">
        <v>0.15029999999999999</v>
      </c>
      <c r="BY26" s="57">
        <v>0.15060000000000001</v>
      </c>
      <c r="BZ26" s="89">
        <v>0.15029999999999999</v>
      </c>
      <c r="CA26" s="95"/>
    </row>
    <row r="27" spans="6:79" x14ac:dyDescent="0.25">
      <c r="F27" s="61">
        <v>12489.5</v>
      </c>
      <c r="L27" s="36" t="s">
        <v>44</v>
      </c>
      <c r="M27" s="58">
        <v>0.15</v>
      </c>
      <c r="N27" s="58">
        <v>0.14979999999999999</v>
      </c>
      <c r="O27" s="58">
        <v>0.15040000000000001</v>
      </c>
      <c r="P27" s="58">
        <v>0.15049999999999999</v>
      </c>
      <c r="Q27" s="58">
        <v>0.15029999999999999</v>
      </c>
      <c r="R27" s="89">
        <v>0.15040000000000001</v>
      </c>
      <c r="S27" s="95"/>
      <c r="Z27" s="64">
        <v>4486.8</v>
      </c>
      <c r="AF27" s="36" t="s">
        <v>44</v>
      </c>
      <c r="AG27" s="58">
        <v>0.15</v>
      </c>
      <c r="AH27" s="58">
        <v>0.14979999999999999</v>
      </c>
      <c r="AI27" s="58">
        <v>0.15040000000000001</v>
      </c>
      <c r="AJ27" s="58">
        <v>0.15049999999999999</v>
      </c>
      <c r="AK27" s="58">
        <v>0.15029999999999999</v>
      </c>
      <c r="AL27" s="89">
        <v>0.15040000000000001</v>
      </c>
      <c r="AM27" s="95"/>
      <c r="AT27" s="64">
        <v>2025.1</v>
      </c>
      <c r="AZ27" s="36" t="s">
        <v>44</v>
      </c>
      <c r="BA27" s="58">
        <v>0.15</v>
      </c>
      <c r="BB27" s="58">
        <v>0.14979999999999999</v>
      </c>
      <c r="BC27" s="58">
        <v>0.15040000000000001</v>
      </c>
      <c r="BD27" s="58">
        <v>0.15049999999999999</v>
      </c>
      <c r="BE27" s="58">
        <v>0.15029999999999999</v>
      </c>
      <c r="BF27" s="89">
        <v>0.15040000000000001</v>
      </c>
      <c r="BG27" s="95"/>
      <c r="BN27" s="64">
        <v>731.5</v>
      </c>
      <c r="BT27" s="36" t="s">
        <v>44</v>
      </c>
      <c r="BU27" s="58">
        <v>0.15</v>
      </c>
      <c r="BV27" s="58">
        <v>0.14979999999999999</v>
      </c>
      <c r="BW27" s="58">
        <v>0.15040000000000001</v>
      </c>
      <c r="BX27" s="58">
        <v>0.15049999999999999</v>
      </c>
      <c r="BY27" s="58">
        <v>0.15029999999999999</v>
      </c>
      <c r="BZ27" s="89">
        <v>0.15040000000000001</v>
      </c>
      <c r="CA27" s="95"/>
    </row>
    <row r="28" spans="6:79" x14ac:dyDescent="0.25">
      <c r="F28" s="60">
        <f>AVERAGE(F25:F27)</f>
        <v>12281.833333333334</v>
      </c>
      <c r="L28" s="36" t="s">
        <v>65</v>
      </c>
      <c r="M28" s="62">
        <v>14116.7</v>
      </c>
      <c r="N28" s="68">
        <v>13733.6</v>
      </c>
      <c r="O28" s="68">
        <v>13190.1</v>
      </c>
      <c r="P28" s="68">
        <v>29966.799999999999</v>
      </c>
      <c r="Q28" s="68"/>
      <c r="R28" s="96"/>
      <c r="S28" s="97"/>
      <c r="Z28" s="65">
        <f>AVERAGE(Z25:Z27)</f>
        <v>4338.4000000000005</v>
      </c>
      <c r="AF28" s="36" t="s">
        <v>65</v>
      </c>
      <c r="AG28" s="62">
        <v>3401.9</v>
      </c>
      <c r="AH28" s="68">
        <v>4221.5</v>
      </c>
      <c r="AI28" s="68">
        <v>4930.8999999999996</v>
      </c>
      <c r="AJ28" s="68">
        <v>17371.3</v>
      </c>
      <c r="AK28" s="68"/>
      <c r="AL28" s="96"/>
      <c r="AM28" s="97"/>
      <c r="AT28" s="65">
        <f>AVERAGE(AT25:AT27)</f>
        <v>1964.6666666666667</v>
      </c>
      <c r="AZ28" s="36" t="s">
        <v>65</v>
      </c>
      <c r="BA28" s="62">
        <v>1354.1</v>
      </c>
      <c r="BB28" s="68">
        <v>1800.6</v>
      </c>
      <c r="BC28" s="68">
        <v>2273.9</v>
      </c>
      <c r="BD28" s="68">
        <v>10965.4</v>
      </c>
      <c r="BE28" s="68"/>
      <c r="BF28" s="96"/>
      <c r="BG28" s="97"/>
      <c r="BN28" s="65">
        <f>AVERAGE(BN25:BN27)</f>
        <v>705.43333333333339</v>
      </c>
      <c r="BT28" s="36" t="s">
        <v>65</v>
      </c>
      <c r="BU28" s="62">
        <v>555.9</v>
      </c>
      <c r="BV28" s="68">
        <v>647.1</v>
      </c>
      <c r="BW28" s="68">
        <v>880.8</v>
      </c>
      <c r="BX28" s="68">
        <v>6222</v>
      </c>
      <c r="BY28" s="68"/>
      <c r="BZ28" s="96"/>
      <c r="CA28" s="97"/>
    </row>
    <row r="30" spans="6:79" x14ac:dyDescent="0.25">
      <c r="L30" s="25"/>
      <c r="M30" s="27" t="s">
        <v>13</v>
      </c>
      <c r="N30" s="27" t="s">
        <v>14</v>
      </c>
      <c r="O30" s="27" t="s">
        <v>15</v>
      </c>
      <c r="P30" s="25"/>
      <c r="Q30" s="27" t="s">
        <v>13</v>
      </c>
      <c r="R30" s="27" t="s">
        <v>14</v>
      </c>
      <c r="S30" s="28" t="s">
        <v>15</v>
      </c>
      <c r="AF30" s="25"/>
      <c r="AG30" s="27" t="s">
        <v>13</v>
      </c>
      <c r="AH30" s="27" t="s">
        <v>14</v>
      </c>
      <c r="AI30" s="27" t="s">
        <v>15</v>
      </c>
      <c r="AJ30" s="25"/>
      <c r="AK30" s="27" t="s">
        <v>13</v>
      </c>
      <c r="AL30" s="27" t="s">
        <v>14</v>
      </c>
      <c r="AM30" s="28" t="s">
        <v>15</v>
      </c>
      <c r="AZ30" s="25"/>
      <c r="BA30" s="27" t="s">
        <v>13</v>
      </c>
      <c r="BB30" s="27" t="s">
        <v>14</v>
      </c>
      <c r="BC30" s="27" t="s">
        <v>15</v>
      </c>
      <c r="BD30" s="25"/>
      <c r="BE30" s="27" t="s">
        <v>13</v>
      </c>
      <c r="BF30" s="27" t="s">
        <v>14</v>
      </c>
      <c r="BG30" s="28" t="s">
        <v>15</v>
      </c>
      <c r="BT30" s="25"/>
      <c r="BU30" s="27" t="s">
        <v>13</v>
      </c>
      <c r="BV30" s="27" t="s">
        <v>14</v>
      </c>
      <c r="BW30" s="27" t="s">
        <v>15</v>
      </c>
      <c r="BX30" s="25"/>
      <c r="BY30" s="27" t="s">
        <v>13</v>
      </c>
      <c r="BZ30" s="27" t="s">
        <v>14</v>
      </c>
      <c r="CA30" s="28" t="s">
        <v>15</v>
      </c>
    </row>
    <row r="31" spans="6:79" x14ac:dyDescent="0.25">
      <c r="L31" s="29" t="s">
        <v>67</v>
      </c>
      <c r="M31" s="19">
        <v>26610</v>
      </c>
      <c r="N31" s="19">
        <f>M31-M28</f>
        <v>12493.3</v>
      </c>
      <c r="O31" s="33">
        <f>((((N31-12172)/473.08)*25)/1000)/M25</f>
        <v>0.11342122818394013</v>
      </c>
      <c r="P31" s="29" t="s">
        <v>76</v>
      </c>
      <c r="Q31" s="19">
        <v>318104.09999999998</v>
      </c>
      <c r="R31" s="19">
        <f>Q31-P28</f>
        <v>288137.3</v>
      </c>
      <c r="S31" s="79">
        <f>((((R31-12172)/473.08)*25)/1000)/P25</f>
        <v>97.09345713845984</v>
      </c>
      <c r="AF31" s="29" t="s">
        <v>67</v>
      </c>
      <c r="AG31" s="19">
        <v>8922.9</v>
      </c>
      <c r="AH31" s="19">
        <f>AG31-AG28</f>
        <v>5521</v>
      </c>
      <c r="AI31" s="33">
        <f>((((AH31-4209.5)/352)*25)/1000)/AG25</f>
        <v>0.62221981842472829</v>
      </c>
      <c r="AJ31" s="29" t="s">
        <v>76</v>
      </c>
      <c r="AK31" s="19">
        <v>205159.4</v>
      </c>
      <c r="AL31" s="19">
        <f>AK31-AJ28</f>
        <v>187788.1</v>
      </c>
      <c r="AM31" s="69">
        <f>((((AL31-4209.5)/352)*25)/1000)/AJ25</f>
        <v>86.805944346931369</v>
      </c>
      <c r="AZ31" s="29" t="s">
        <v>67</v>
      </c>
      <c r="BA31" s="19">
        <v>4597.3999999999996</v>
      </c>
      <c r="BB31" s="19">
        <f>BA31-BA28</f>
        <v>3243.2999999999997</v>
      </c>
      <c r="BC31" s="33">
        <f>((((BB31-1857.9)/258.79)*25)/1000)/BA25</f>
        <v>0.89401725511380536</v>
      </c>
      <c r="BD31" s="29" t="s">
        <v>76</v>
      </c>
      <c r="BE31" s="19">
        <v>144332.1</v>
      </c>
      <c r="BF31" s="19">
        <f>BE31-BD28</f>
        <v>133366.70000000001</v>
      </c>
      <c r="BG31" s="69">
        <f>((((BF31-1857.9)/258.79)*25)/1000)/BD25</f>
        <v>84.58189292183242</v>
      </c>
      <c r="BT31" s="29" t="s">
        <v>67</v>
      </c>
      <c r="BU31" s="19">
        <v>2132.3000000000002</v>
      </c>
      <c r="BV31" s="19">
        <f>BU31-BU28</f>
        <v>1576.4</v>
      </c>
      <c r="BW31" s="33">
        <f>((((BV31-683.32)/162.22)*25)/1000)/BU25</f>
        <v>0.91939931315390411</v>
      </c>
      <c r="BX31" s="29" t="s">
        <v>76</v>
      </c>
      <c r="BY31" s="19">
        <v>87288.9</v>
      </c>
      <c r="BZ31" s="19">
        <f>BY31-BX28</f>
        <v>81066.899999999994</v>
      </c>
      <c r="CA31" s="69">
        <f>((((BZ31-683.32)/162.22)*25)/1000)/BX25</f>
        <v>82.477031816042413</v>
      </c>
    </row>
    <row r="32" spans="6:79" x14ac:dyDescent="0.25">
      <c r="L32" s="29" t="s">
        <v>68</v>
      </c>
      <c r="M32" s="19">
        <v>29700.3</v>
      </c>
      <c r="N32" s="19">
        <f>M32-M28</f>
        <v>15583.599999999999</v>
      </c>
      <c r="O32" s="33">
        <f>((((N32-12172)/473.08)*25)/1000)/M26</f>
        <v>1.2059306507161633</v>
      </c>
      <c r="P32" s="29" t="s">
        <v>77</v>
      </c>
      <c r="Q32" s="19">
        <v>275704.09999999998</v>
      </c>
      <c r="R32" s="19">
        <f>Q32-P28</f>
        <v>245737.3</v>
      </c>
      <c r="S32" s="79">
        <f>((((R32-12172)/473.08)*25)/1000)/P26</f>
        <v>82.121100658242156</v>
      </c>
      <c r="AF32" s="29" t="s">
        <v>68</v>
      </c>
      <c r="AG32" s="19">
        <v>9945.7999999999993</v>
      </c>
      <c r="AH32" s="19">
        <f>AG32-AG28</f>
        <v>6543.9</v>
      </c>
      <c r="AI32" s="33">
        <f t="shared" ref="AI32:AI33" si="32">((((AH32-4209.5)/352)*25)/1000)/AG26</f>
        <v>1.1089996959562176</v>
      </c>
      <c r="AJ32" s="29" t="s">
        <v>77</v>
      </c>
      <c r="AK32" s="19">
        <v>177830.2</v>
      </c>
      <c r="AL32" s="19">
        <f t="shared" ref="AL32:AL33" si="33">AK32-AJ29</f>
        <v>177830.2</v>
      </c>
      <c r="AM32" s="69">
        <f>((((AL32-12172)/473.08)*25)/1000)/AJ26</f>
        <v>58.245097696717842</v>
      </c>
      <c r="AZ32" s="29" t="s">
        <v>68</v>
      </c>
      <c r="BA32" s="19">
        <v>5265.6</v>
      </c>
      <c r="BB32" s="19">
        <f>BA32-BA28</f>
        <v>3911.5000000000005</v>
      </c>
      <c r="BC32" s="33">
        <f t="shared" ref="BC32:BC33" si="34">((((BB32-1857.9)/258.79)*25)/1000)/BA26</f>
        <v>1.3269885669363508</v>
      </c>
      <c r="BD32" s="29" t="s">
        <v>77</v>
      </c>
      <c r="BE32" s="19">
        <v>124219.1</v>
      </c>
      <c r="BF32" s="19">
        <f t="shared" ref="BF32:BF33" si="35">BE32-BD29</f>
        <v>124219.1</v>
      </c>
      <c r="BG32" s="69">
        <f t="shared" ref="BG32:BG33" si="36">((((BF32-1857.9)/258.79)*25)/1000)/BD26</f>
        <v>78.646113365962279</v>
      </c>
      <c r="BT32" s="29" t="s">
        <v>68</v>
      </c>
      <c r="BU32" s="19">
        <v>2514.3000000000002</v>
      </c>
      <c r="BV32" s="19">
        <f>BU32-BU28</f>
        <v>1958.4</v>
      </c>
      <c r="BW32" s="33">
        <f t="shared" ref="BW32:BW33" si="37">((((BV32-683.32)/162.22)*25)/1000)/BU26</f>
        <v>1.3144130210057854</v>
      </c>
      <c r="BX32" s="29" t="s">
        <v>77</v>
      </c>
      <c r="BY32" s="19">
        <v>77282.600000000006</v>
      </c>
      <c r="BZ32" s="19">
        <f t="shared" ref="BZ32:BZ33" si="38">BY32-BX29</f>
        <v>77282.600000000006</v>
      </c>
      <c r="CA32" s="69">
        <f t="shared" ref="CA32:CA33" si="39">((((BZ32-683.32)/162.22)*25)/1000)/BX26</f>
        <v>78.541884709601064</v>
      </c>
    </row>
    <row r="33" spans="12:79" x14ac:dyDescent="0.25">
      <c r="L33" s="29" t="s">
        <v>69</v>
      </c>
      <c r="M33" s="19">
        <v>30748.799999999999</v>
      </c>
      <c r="N33" s="19">
        <f>M33-M28</f>
        <v>16632.099999999999</v>
      </c>
      <c r="O33" s="33">
        <f>((((N33-12172)/473.08)*25)/1000)/M27</f>
        <v>1.5712987232603359</v>
      </c>
      <c r="P33" s="29" t="s">
        <v>78</v>
      </c>
      <c r="Q33" s="19">
        <v>297918.7</v>
      </c>
      <c r="R33" s="19">
        <f>Q33-P28</f>
        <v>267951.90000000002</v>
      </c>
      <c r="S33" s="79">
        <f>((((R33-12172)/473.08)*25)/1000)/P27</f>
        <v>89.812199800726262</v>
      </c>
      <c r="AF33" s="29" t="s">
        <v>69</v>
      </c>
      <c r="AG33" s="19">
        <v>11129.9</v>
      </c>
      <c r="AH33" s="19">
        <f>AG33-AG28</f>
        <v>7728</v>
      </c>
      <c r="AI33" s="33">
        <f t="shared" si="32"/>
        <v>1.6659564393939394</v>
      </c>
      <c r="AJ33" s="29" t="s">
        <v>78</v>
      </c>
      <c r="AK33" s="19">
        <v>199394.1</v>
      </c>
      <c r="AL33" s="19">
        <f t="shared" si="33"/>
        <v>199394.1</v>
      </c>
      <c r="AM33" s="69">
        <f>((((AL33-12172)/473.08)*25)/1000)/AJ27</f>
        <v>65.739444938056323</v>
      </c>
      <c r="AZ33" s="29" t="s">
        <v>69</v>
      </c>
      <c r="BA33" s="19">
        <v>5973.8</v>
      </c>
      <c r="BB33" s="19">
        <f>BA33-BA28</f>
        <v>4619.7000000000007</v>
      </c>
      <c r="BC33" s="33">
        <f t="shared" si="34"/>
        <v>1.7786622357896369</v>
      </c>
      <c r="BD33" s="29" t="s">
        <v>78</v>
      </c>
      <c r="BE33" s="19">
        <v>142454.5</v>
      </c>
      <c r="BF33" s="19">
        <f t="shared" si="35"/>
        <v>142454.5</v>
      </c>
      <c r="BG33" s="69">
        <f t="shared" si="36"/>
        <v>90.246597409179628</v>
      </c>
      <c r="BT33" s="29" t="s">
        <v>69</v>
      </c>
      <c r="BU33" s="19">
        <v>2864.4</v>
      </c>
      <c r="BV33" s="19">
        <f>BU33-BU28</f>
        <v>2308.5</v>
      </c>
      <c r="BW33" s="33">
        <f t="shared" si="37"/>
        <v>1.6697283524431843</v>
      </c>
      <c r="BX33" s="29" t="s">
        <v>78</v>
      </c>
      <c r="BY33" s="19">
        <v>86506.6</v>
      </c>
      <c r="BZ33" s="19">
        <f t="shared" si="38"/>
        <v>86506.6</v>
      </c>
      <c r="CA33" s="69">
        <f t="shared" si="39"/>
        <v>87.882867735092546</v>
      </c>
    </row>
    <row r="34" spans="12:79" x14ac:dyDescent="0.25">
      <c r="L34" s="30"/>
      <c r="M34" s="90" t="s">
        <v>18</v>
      </c>
      <c r="N34" s="90"/>
      <c r="O34" s="34">
        <f>AVERAGE(O31:O33)</f>
        <v>0.96355020072014652</v>
      </c>
      <c r="P34" s="30"/>
      <c r="Q34" s="90" t="s">
        <v>18</v>
      </c>
      <c r="R34" s="90"/>
      <c r="S34" s="70">
        <f>AVERAGE(S31:S33)</f>
        <v>89.675585865809424</v>
      </c>
      <c r="AF34" s="30"/>
      <c r="AG34" s="90" t="s">
        <v>18</v>
      </c>
      <c r="AH34" s="90"/>
      <c r="AI34" s="34">
        <f>AVERAGE(AI31:AI33)</f>
        <v>1.1323919845916286</v>
      </c>
      <c r="AJ34" s="30"/>
      <c r="AK34" s="90" t="s">
        <v>18</v>
      </c>
      <c r="AL34" s="90"/>
      <c r="AM34" s="70">
        <f>AVERAGE(AM31:AM33)</f>
        <v>70.263495660568509</v>
      </c>
      <c r="AZ34" s="30"/>
      <c r="BA34" s="90" t="s">
        <v>18</v>
      </c>
      <c r="BB34" s="90"/>
      <c r="BC34" s="34">
        <f>AVERAGE(BC31:BC33)</f>
        <v>1.3332226859465977</v>
      </c>
      <c r="BD34" s="30"/>
      <c r="BE34" s="90" t="s">
        <v>18</v>
      </c>
      <c r="BF34" s="90"/>
      <c r="BG34" s="70">
        <f>AVERAGE(BG31:BG33)</f>
        <v>84.491534565658114</v>
      </c>
      <c r="BT34" s="30"/>
      <c r="BU34" s="90" t="s">
        <v>18</v>
      </c>
      <c r="BV34" s="90"/>
      <c r="BW34" s="34">
        <f>AVERAGE(BW31:BW33)</f>
        <v>1.3011802288676246</v>
      </c>
      <c r="BX34" s="30"/>
      <c r="BY34" s="90" t="s">
        <v>18</v>
      </c>
      <c r="BZ34" s="90"/>
      <c r="CA34" s="70">
        <f>AVERAGE(CA31:CA33)</f>
        <v>82.967261420245336</v>
      </c>
    </row>
    <row r="35" spans="12:79" x14ac:dyDescent="0.25">
      <c r="L35" s="29" t="s">
        <v>70</v>
      </c>
      <c r="M35" s="19">
        <v>46775</v>
      </c>
      <c r="N35" s="19">
        <f>M35-N28</f>
        <v>33041.4</v>
      </c>
      <c r="O35" s="33">
        <f>((((N35-12172)/473.08)*25)/1000)/N25</f>
        <v>7.3474170456639296</v>
      </c>
      <c r="P35" s="29" t="s">
        <v>79</v>
      </c>
      <c r="Q35" s="19"/>
      <c r="R35" s="19">
        <f>Q35-Q28</f>
        <v>0</v>
      </c>
      <c r="S35" s="79">
        <f>((((R35-12172)/473.08)*25)/1000)/Q25</f>
        <v>-4.2825005907964995</v>
      </c>
      <c r="AF35" s="29" t="s">
        <v>70</v>
      </c>
      <c r="AG35" s="19">
        <v>21732.1</v>
      </c>
      <c r="AH35" s="19">
        <f>AG35-AH28</f>
        <v>17510.599999999999</v>
      </c>
      <c r="AI35" s="33">
        <f>((((AH35-4209.5)/352)*25)/1000)/AH25</f>
        <v>6.2936735358246008</v>
      </c>
      <c r="AJ35" s="29" t="s">
        <v>79</v>
      </c>
      <c r="AK35" s="19"/>
      <c r="AL35" s="19">
        <f>AK35-AK28</f>
        <v>0</v>
      </c>
      <c r="AM35" s="69">
        <f>((((AL35-4209.5)/352)*25)/1000)/AK25</f>
        <v>-1.9904804957026994</v>
      </c>
      <c r="AZ35" s="29" t="s">
        <v>70</v>
      </c>
      <c r="BA35" s="19">
        <v>12892.7</v>
      </c>
      <c r="BB35" s="19">
        <f>BA35-BB28</f>
        <v>11092.1</v>
      </c>
      <c r="BC35" s="33">
        <f>((((BB35-1857.9)/258.79)*25)/1000)/BB25</f>
        <v>5.9430735139310631</v>
      </c>
      <c r="BD35" s="29" t="s">
        <v>79</v>
      </c>
      <c r="BE35" s="19"/>
      <c r="BF35" s="19">
        <f>BE35-BE28</f>
        <v>0</v>
      </c>
      <c r="BG35" s="69">
        <f>((((BF35-1857.9)/258.79)*25)/1000)/BE25</f>
        <v>-1.1949367560153574</v>
      </c>
      <c r="BT35" s="29" t="s">
        <v>70</v>
      </c>
      <c r="BU35" s="19">
        <v>6753.9</v>
      </c>
      <c r="BV35" s="19">
        <f>BU35-BV28</f>
        <v>6106.7999999999993</v>
      </c>
      <c r="BW35" s="33">
        <f>((((BV35-683.32)/162.22)*25)/1000)/BV25</f>
        <v>5.5684325355446678</v>
      </c>
      <c r="BX35" s="29" t="s">
        <v>79</v>
      </c>
      <c r="BY35" s="19"/>
      <c r="BZ35" s="19">
        <f>BY35-BY28</f>
        <v>0</v>
      </c>
      <c r="CA35" s="69">
        <f>((((BZ35-683.32)/162.22)*25)/1000)/BY25</f>
        <v>-0.70111589183435374</v>
      </c>
    </row>
    <row r="36" spans="12:79" x14ac:dyDescent="0.25">
      <c r="L36" s="29" t="s">
        <v>71</v>
      </c>
      <c r="M36" s="19">
        <v>49934.2</v>
      </c>
      <c r="N36" s="19">
        <f>M36-N28</f>
        <v>36200.6</v>
      </c>
      <c r="O36" s="33">
        <f>((((N36-12172)/473.08)*25)/1000)/N26</f>
        <v>8.4148164758524757</v>
      </c>
      <c r="P36" s="29" t="s">
        <v>80</v>
      </c>
      <c r="Q36" s="19"/>
      <c r="R36" s="19">
        <f>Q36-Q28</f>
        <v>0</v>
      </c>
      <c r="S36" s="79">
        <f>((((R36-12172)/473.08)*25)/1000)/Q26</f>
        <v>-4.2711260872352863</v>
      </c>
      <c r="AF36" s="29" t="s">
        <v>71</v>
      </c>
      <c r="AG36" s="19">
        <v>24492.3</v>
      </c>
      <c r="AH36" s="19">
        <f>AG36-AH28</f>
        <v>20270.8</v>
      </c>
      <c r="AI36" s="33">
        <f t="shared" ref="AI36:AI37" si="40">((((AH36-4209.5)/352)*25)/1000)/AH26</f>
        <v>7.5594256431110303</v>
      </c>
      <c r="AJ36" s="29" t="s">
        <v>80</v>
      </c>
      <c r="AK36" s="19"/>
      <c r="AL36" s="19">
        <f>AK36-AK28</f>
        <v>0</v>
      </c>
      <c r="AM36" s="69">
        <f t="shared" ref="AM36:AM37" si="41">((((AL36-4209.5)/352)*25)/1000)/AK26</f>
        <v>-1.9851936949173001</v>
      </c>
      <c r="AZ36" s="29" t="s">
        <v>71</v>
      </c>
      <c r="BA36" s="19">
        <v>14796</v>
      </c>
      <c r="BB36" s="19">
        <f>BA36-BB28</f>
        <v>12995.4</v>
      </c>
      <c r="BC36" s="33">
        <f t="shared" ref="BC36:BC37" si="42">((((BB36-1857.9)/258.79)*25)/1000)/BB26</f>
        <v>7.1300240598220634</v>
      </c>
      <c r="BD36" s="29" t="s">
        <v>80</v>
      </c>
      <c r="BE36" s="19"/>
      <c r="BF36" s="19">
        <f>BE36-BE28</f>
        <v>0</v>
      </c>
      <c r="BG36" s="69">
        <f t="shared" ref="BG36:BG37" si="43">((((BF36-1857.9)/258.79)*25)/1000)/BE26</f>
        <v>-1.1917629532105356</v>
      </c>
      <c r="BT36" s="29" t="s">
        <v>71</v>
      </c>
      <c r="BU36" s="19">
        <v>8059</v>
      </c>
      <c r="BV36" s="19">
        <f>BU36-BV28</f>
        <v>7411.9</v>
      </c>
      <c r="BW36" s="33">
        <f t="shared" ref="BW36:BW37" si="44">((((BV36-683.32)/162.22)*25)/1000)/BV26</f>
        <v>6.8717886246814519</v>
      </c>
      <c r="BX36" s="29" t="s">
        <v>80</v>
      </c>
      <c r="BY36" s="19"/>
      <c r="BZ36" s="19">
        <f>BY36-BY28</f>
        <v>0</v>
      </c>
      <c r="CA36" s="69">
        <f t="shared" ref="CA36:CA37" si="45">((((BZ36-683.32)/162.22)*25)/1000)/BY26</f>
        <v>-0.69925369823054395</v>
      </c>
    </row>
    <row r="37" spans="12:79" x14ac:dyDescent="0.25">
      <c r="L37" s="29" t="s">
        <v>72</v>
      </c>
      <c r="M37" s="19">
        <v>56665.9</v>
      </c>
      <c r="N37" s="19">
        <f>M37-N28</f>
        <v>42932.3</v>
      </c>
      <c r="O37" s="33">
        <f>((((N37-12172)/473.08)*25)/1000)/N27</f>
        <v>10.851360055847415</v>
      </c>
      <c r="P37" s="29" t="s">
        <v>81</v>
      </c>
      <c r="Q37" s="19"/>
      <c r="R37" s="19">
        <f>Q37-Q28</f>
        <v>0</v>
      </c>
      <c r="S37" s="79">
        <f>((((R37-12172)/473.08)*25)/1000)/Q27</f>
        <v>-4.2796512890062157</v>
      </c>
      <c r="AF37" s="29" t="s">
        <v>72</v>
      </c>
      <c r="AG37" s="19">
        <v>28448.9</v>
      </c>
      <c r="AH37" s="19">
        <f>AG37-AH28</f>
        <v>24227.4</v>
      </c>
      <c r="AI37" s="33">
        <f t="shared" si="40"/>
        <v>9.4908267841971128</v>
      </c>
      <c r="AJ37" s="29" t="s">
        <v>81</v>
      </c>
      <c r="AK37" s="19"/>
      <c r="AL37" s="19">
        <f>AK37-AK28</f>
        <v>0</v>
      </c>
      <c r="AM37" s="69">
        <f t="shared" si="41"/>
        <v>-1.9891561573822054</v>
      </c>
      <c r="AZ37" s="29" t="s">
        <v>72</v>
      </c>
      <c r="BA37" s="19">
        <v>18011.7</v>
      </c>
      <c r="BB37" s="19">
        <f>BA37-BB28</f>
        <v>16211.1</v>
      </c>
      <c r="BC37" s="33">
        <f t="shared" si="42"/>
        <v>9.2561299064027622</v>
      </c>
      <c r="BD37" s="29" t="s">
        <v>81</v>
      </c>
      <c r="BE37" s="19"/>
      <c r="BF37" s="19">
        <f>BE37-BE28</f>
        <v>0</v>
      </c>
      <c r="BG37" s="69">
        <f t="shared" si="43"/>
        <v>-1.1941417215802175</v>
      </c>
      <c r="BT37" s="29" t="s">
        <v>72</v>
      </c>
      <c r="BU37" s="19">
        <v>9668.9</v>
      </c>
      <c r="BV37" s="19">
        <f>BU37-BV28</f>
        <v>9021.7999999999993</v>
      </c>
      <c r="BW37" s="33">
        <f t="shared" si="44"/>
        <v>8.5784868461445907</v>
      </c>
      <c r="BX37" s="29" t="s">
        <v>81</v>
      </c>
      <c r="BY37" s="19"/>
      <c r="BZ37" s="19">
        <f>BY37-BY28</f>
        <v>0</v>
      </c>
      <c r="CA37" s="69">
        <f t="shared" si="45"/>
        <v>-0.70064941419507609</v>
      </c>
    </row>
    <row r="38" spans="12:79" x14ac:dyDescent="0.25">
      <c r="L38" s="35"/>
      <c r="M38" s="90" t="s">
        <v>18</v>
      </c>
      <c r="N38" s="90"/>
      <c r="O38" s="34">
        <f>AVERAGE(O35:O37)</f>
        <v>8.8711978591212741</v>
      </c>
      <c r="P38" s="35"/>
      <c r="Q38" s="90" t="s">
        <v>18</v>
      </c>
      <c r="R38" s="90"/>
      <c r="S38" s="70">
        <f>AVERAGE(S35:S37)</f>
        <v>-4.2777593223460011</v>
      </c>
      <c r="AF38" s="35"/>
      <c r="AG38" s="90" t="s">
        <v>18</v>
      </c>
      <c r="AH38" s="90"/>
      <c r="AI38" s="34">
        <f>AVERAGE(AI35:AI37)</f>
        <v>7.7813086543775816</v>
      </c>
      <c r="AJ38" s="35"/>
      <c r="AK38" s="90" t="s">
        <v>18</v>
      </c>
      <c r="AL38" s="90"/>
      <c r="AM38" s="70">
        <f>AVERAGE(AM35:AM37)</f>
        <v>-1.9882767826674017</v>
      </c>
      <c r="AZ38" s="35"/>
      <c r="BA38" s="90" t="s">
        <v>18</v>
      </c>
      <c r="BB38" s="90"/>
      <c r="BC38" s="34">
        <f>AVERAGE(BC35:BC37)</f>
        <v>7.4430758267186299</v>
      </c>
      <c r="BD38" s="35"/>
      <c r="BE38" s="90" t="s">
        <v>18</v>
      </c>
      <c r="BF38" s="90"/>
      <c r="BG38" s="70">
        <f>AVERAGE(BG35:BG37)</f>
        <v>-1.1936138102687035</v>
      </c>
      <c r="BT38" s="35"/>
      <c r="BU38" s="90" t="s">
        <v>18</v>
      </c>
      <c r="BV38" s="90"/>
      <c r="BW38" s="34">
        <f>AVERAGE(BW35:BW37)</f>
        <v>7.0062360021235692</v>
      </c>
      <c r="BX38" s="35"/>
      <c r="BY38" s="90" t="s">
        <v>18</v>
      </c>
      <c r="BZ38" s="90"/>
      <c r="CA38" s="70">
        <f>AVERAGE(CA35:CA37)</f>
        <v>-0.70033966808665793</v>
      </c>
    </row>
    <row r="39" spans="12:79" x14ac:dyDescent="0.25">
      <c r="L39" s="29" t="s">
        <v>73</v>
      </c>
      <c r="M39" s="19">
        <v>34071.5</v>
      </c>
      <c r="N39" s="19">
        <f>M39-O28</f>
        <v>20881.400000000001</v>
      </c>
      <c r="O39" s="33">
        <f>((((N39-12172)/473.08)*25)/1000)/O25</f>
        <v>3.0662881547866943</v>
      </c>
      <c r="P39" s="29" t="s">
        <v>82</v>
      </c>
      <c r="Q39" s="19"/>
      <c r="R39" s="19">
        <f>Q39-R28</f>
        <v>0</v>
      </c>
      <c r="S39" s="79">
        <f>((((R39-12172)/473.08)*25)/1000)/R25</f>
        <v>-4.268291896069238</v>
      </c>
      <c r="AF39" s="29" t="s">
        <v>73</v>
      </c>
      <c r="AG39" s="19">
        <v>18686.5</v>
      </c>
      <c r="AH39" s="19">
        <f>AG39-AI28</f>
        <v>13755.6</v>
      </c>
      <c r="AI39" s="33">
        <f>((((AH39-4209.5)/352)*25)/1000)/AI25</f>
        <v>4.5169224305008786</v>
      </c>
      <c r="AJ39" s="29" t="s">
        <v>82</v>
      </c>
      <c r="AK39" s="19"/>
      <c r="AL39" s="19">
        <f>AK39-AL28</f>
        <v>0</v>
      </c>
      <c r="AM39" s="69">
        <f>((((AL39-4209.5)/352)*25)/1000)/AL25</f>
        <v>-1.9838763799239909</v>
      </c>
      <c r="AZ39" s="29" t="s">
        <v>73</v>
      </c>
      <c r="BA39" s="19">
        <v>11833.7</v>
      </c>
      <c r="BB39" s="19">
        <f>BA39-BC28</f>
        <v>9559.8000000000011</v>
      </c>
      <c r="BC39" s="33">
        <f>((((BB39-1857.9)/258.79)*25)/1000)/BC25</f>
        <v>4.9568947929377378</v>
      </c>
      <c r="BD39" s="29" t="s">
        <v>82</v>
      </c>
      <c r="BE39" s="19"/>
      <c r="BF39" s="19">
        <f>BE39-BF28</f>
        <v>0</v>
      </c>
      <c r="BG39" s="69">
        <f>((((BF39-1857.9)/258.79)*25)/1000)/BF25</f>
        <v>-1.1909721350597657</v>
      </c>
      <c r="BT39" s="29" t="s">
        <v>73</v>
      </c>
      <c r="BU39" s="19">
        <v>6627.1</v>
      </c>
      <c r="BV39" s="19">
        <f>BU39-BW28</f>
        <v>5746.3</v>
      </c>
      <c r="BW39" s="33">
        <f>((((BV39-683.32)/162.22)*25)/1000)/BW25</f>
        <v>5.1982975061790473</v>
      </c>
      <c r="BX39" s="29" t="s">
        <v>82</v>
      </c>
      <c r="BY39" s="19"/>
      <c r="BZ39" s="19">
        <f>BY39-BZ28</f>
        <v>0</v>
      </c>
      <c r="CA39" s="69">
        <f>((((BZ39-683.32)/162.22)*25)/1000)/BZ25</f>
        <v>-0.69878969444936911</v>
      </c>
    </row>
    <row r="40" spans="12:79" x14ac:dyDescent="0.25">
      <c r="L40" s="29" t="s">
        <v>74</v>
      </c>
      <c r="M40" s="19">
        <v>47449.1</v>
      </c>
      <c r="N40" s="19">
        <f>M40-O28</f>
        <v>34259</v>
      </c>
      <c r="O40" s="33">
        <f>((((N40-12172)/473.08)*25)/1000)/O26</f>
        <v>7.7968710454363244</v>
      </c>
      <c r="P40" s="29" t="s">
        <v>83</v>
      </c>
      <c r="Q40" s="19"/>
      <c r="R40" s="19">
        <f>Q40-R28</f>
        <v>0</v>
      </c>
      <c r="S40" s="79">
        <f>((((R40-12172)/473.08)*25)/1000)/R26</f>
        <v>-4.2796512890062157</v>
      </c>
      <c r="AF40" s="29" t="s">
        <v>74</v>
      </c>
      <c r="AG40" s="19">
        <v>25423.599999999999</v>
      </c>
      <c r="AH40" s="19">
        <f>AG40-AI28</f>
        <v>20492.699999999997</v>
      </c>
      <c r="AI40" s="33">
        <f t="shared" ref="AI40:AI41" si="46">((((AH40-4209.5)/352)*25)/1000)/AI26</f>
        <v>7.7252990830145123</v>
      </c>
      <c r="AJ40" s="29" t="s">
        <v>83</v>
      </c>
      <c r="AK40" s="19"/>
      <c r="AL40" s="19">
        <f>AK40-AL28</f>
        <v>0</v>
      </c>
      <c r="AM40" s="69">
        <f t="shared" ref="AM40:AM41" si="47">((((AL40-4209.5)/352)*25)/1000)/AL26</f>
        <v>-1.9891561573822054</v>
      </c>
      <c r="AZ40" s="29" t="s">
        <v>74</v>
      </c>
      <c r="BA40" s="19">
        <v>16540.2</v>
      </c>
      <c r="BB40" s="19">
        <f>BA40-BC28</f>
        <v>14266.300000000001</v>
      </c>
      <c r="BC40" s="33">
        <f t="shared" ref="BC40:BC41" si="48">((((BB40-1857.9)/258.79)*25)/1000)/BC26</f>
        <v>8.0073074262697777</v>
      </c>
      <c r="BD40" s="29" t="s">
        <v>83</v>
      </c>
      <c r="BE40" s="19"/>
      <c r="BF40" s="19">
        <f>BE40-BF28</f>
        <v>0</v>
      </c>
      <c r="BG40" s="69">
        <f t="shared" ref="BG40:BG41" si="49">((((BF40-1857.9)/258.79)*25)/1000)/BF26</f>
        <v>-1.1941417215802175</v>
      </c>
      <c r="BT40" s="29" t="s">
        <v>74</v>
      </c>
      <c r="BU40" s="19">
        <v>9331.2999999999993</v>
      </c>
      <c r="BV40" s="19">
        <f>BU40-BW28</f>
        <v>8450.5</v>
      </c>
      <c r="BW40" s="33">
        <f t="shared" ref="BW40:BW41" si="50">((((BV40-683.32)/162.22)*25)/1000)/BW26</f>
        <v>7.9960809301996925</v>
      </c>
      <c r="BX40" s="29" t="s">
        <v>83</v>
      </c>
      <c r="BY40" s="19"/>
      <c r="BZ40" s="19">
        <f>BY40-BZ28</f>
        <v>0</v>
      </c>
      <c r="CA40" s="69">
        <f t="shared" ref="CA40:CA41" si="51">((((BZ40-683.32)/162.22)*25)/1000)/BZ26</f>
        <v>-0.70064941419507609</v>
      </c>
    </row>
    <row r="41" spans="12:79" x14ac:dyDescent="0.25">
      <c r="L41" s="29" t="s">
        <v>75</v>
      </c>
      <c r="M41" s="19">
        <v>47211.4</v>
      </c>
      <c r="N41" s="19">
        <f>M41-O28</f>
        <v>34021.300000000003</v>
      </c>
      <c r="O41" s="33">
        <f>((((N41-12172)/473.08)*25)/1000)/O27</f>
        <v>7.6770631322307965</v>
      </c>
      <c r="P41" s="29" t="s">
        <v>84</v>
      </c>
      <c r="Q41" s="19"/>
      <c r="R41" s="19">
        <f>Q41-R28</f>
        <v>0</v>
      </c>
      <c r="S41" s="79">
        <f>((((R41-12172)/473.08)*25)/1000)/R27</f>
        <v>-4.276805776181078</v>
      </c>
      <c r="AF41" s="29" t="s">
        <v>75</v>
      </c>
      <c r="AG41" s="19">
        <v>26823.9</v>
      </c>
      <c r="AH41" s="19">
        <f>AG41-AI28</f>
        <v>21893</v>
      </c>
      <c r="AI41" s="33">
        <f t="shared" si="46"/>
        <v>8.350601048718568</v>
      </c>
      <c r="AJ41" s="29" t="s">
        <v>84</v>
      </c>
      <c r="AK41" s="19"/>
      <c r="AL41" s="19">
        <f>AK41-AL28</f>
        <v>0</v>
      </c>
      <c r="AM41" s="69">
        <f t="shared" si="47"/>
        <v>-1.9878335801499032</v>
      </c>
      <c r="AZ41" s="29" t="s">
        <v>75</v>
      </c>
      <c r="BA41" s="19">
        <v>16846.2</v>
      </c>
      <c r="BB41" s="19">
        <f>BA41-BC28</f>
        <v>14572.300000000001</v>
      </c>
      <c r="BC41" s="33">
        <f t="shared" si="48"/>
        <v>8.1665862323267131</v>
      </c>
      <c r="BD41" s="29" t="s">
        <v>84</v>
      </c>
      <c r="BE41" s="19"/>
      <c r="BF41" s="19">
        <f>BE41-BF28</f>
        <v>0</v>
      </c>
      <c r="BG41" s="69">
        <f t="shared" si="49"/>
        <v>-1.19334774437172</v>
      </c>
      <c r="BT41" s="29" t="s">
        <v>75</v>
      </c>
      <c r="BU41" s="19">
        <v>9949.9</v>
      </c>
      <c r="BV41" s="19">
        <f>BU41-BW28</f>
        <v>9069.1</v>
      </c>
      <c r="BW41" s="33">
        <f t="shared" si="50"/>
        <v>8.5927314692156962</v>
      </c>
      <c r="BX41" s="29" t="s">
        <v>84</v>
      </c>
      <c r="BY41" s="19"/>
      <c r="BZ41" s="19">
        <f>BY41-BZ28</f>
        <v>0</v>
      </c>
      <c r="CA41" s="69">
        <f t="shared" si="51"/>
        <v>-0.700183556871808</v>
      </c>
    </row>
    <row r="42" spans="12:79" x14ac:dyDescent="0.25">
      <c r="L42" s="35"/>
      <c r="M42" s="90" t="s">
        <v>18</v>
      </c>
      <c r="N42" s="90"/>
      <c r="O42" s="34">
        <f>AVERAGE(O39:O41)</f>
        <v>6.1800741108179382</v>
      </c>
      <c r="P42" s="35"/>
      <c r="Q42" s="90" t="s">
        <v>18</v>
      </c>
      <c r="R42" s="90"/>
      <c r="S42" s="70">
        <f>AVERAGE(S39:S41)</f>
        <v>-4.2749163204188436</v>
      </c>
      <c r="AF42" s="35"/>
      <c r="AG42" s="90" t="s">
        <v>18</v>
      </c>
      <c r="AH42" s="90"/>
      <c r="AI42" s="34">
        <f>AVERAGE(AI39:AI41)</f>
        <v>6.8642741874113193</v>
      </c>
      <c r="AJ42" s="35"/>
      <c r="AK42" s="90" t="s">
        <v>18</v>
      </c>
      <c r="AL42" s="90"/>
      <c r="AM42" s="70">
        <f>AVERAGE(AM39:AM41)</f>
        <v>-1.9869553724853664</v>
      </c>
      <c r="AZ42" s="35"/>
      <c r="BA42" s="90" t="s">
        <v>18</v>
      </c>
      <c r="BB42" s="90"/>
      <c r="BC42" s="34">
        <f>AVERAGE(BC39:BC41)</f>
        <v>7.0435961505114095</v>
      </c>
      <c r="BD42" s="35"/>
      <c r="BE42" s="90" t="s">
        <v>18</v>
      </c>
      <c r="BF42" s="90"/>
      <c r="BG42" s="70">
        <f>AVERAGE(BG39:BG41)</f>
        <v>-1.1928205336705677</v>
      </c>
      <c r="BT42" s="35"/>
      <c r="BU42" s="90" t="s">
        <v>18</v>
      </c>
      <c r="BV42" s="90"/>
      <c r="BW42" s="34">
        <f>AVERAGE(BW39:BW41)</f>
        <v>7.2623699685314778</v>
      </c>
      <c r="BX42" s="35"/>
      <c r="BY42" s="90" t="s">
        <v>18</v>
      </c>
      <c r="BZ42" s="90"/>
      <c r="CA42" s="70">
        <f>AVERAGE(CA39:CA41)</f>
        <v>-0.69987422183875092</v>
      </c>
    </row>
  </sheetData>
  <mergeCells count="140">
    <mergeCell ref="BA42:BB42"/>
    <mergeCell ref="BE42:BF42"/>
    <mergeCell ref="BT23:CA23"/>
    <mergeCell ref="BZ24:CA24"/>
    <mergeCell ref="BZ25:CA25"/>
    <mergeCell ref="BZ26:CA26"/>
    <mergeCell ref="BZ27:CA27"/>
    <mergeCell ref="BZ28:CA28"/>
    <mergeCell ref="BU34:BV34"/>
    <mergeCell ref="BY34:BZ34"/>
    <mergeCell ref="BU38:BV38"/>
    <mergeCell ref="BY38:BZ38"/>
    <mergeCell ref="BU42:BV42"/>
    <mergeCell ref="BY42:BZ42"/>
    <mergeCell ref="BF28:BG28"/>
    <mergeCell ref="BA34:BB34"/>
    <mergeCell ref="BE34:BF34"/>
    <mergeCell ref="BA38:BB38"/>
    <mergeCell ref="BE38:BF38"/>
    <mergeCell ref="AZ23:BG23"/>
    <mergeCell ref="BF24:BG24"/>
    <mergeCell ref="BF25:BG25"/>
    <mergeCell ref="BF26:BG26"/>
    <mergeCell ref="BF27:BG27"/>
    <mergeCell ref="M42:N42"/>
    <mergeCell ref="Q42:R42"/>
    <mergeCell ref="AF23:AM23"/>
    <mergeCell ref="AL24:AM24"/>
    <mergeCell ref="AL25:AM25"/>
    <mergeCell ref="AL26:AM26"/>
    <mergeCell ref="AL27:AM27"/>
    <mergeCell ref="AL28:AM28"/>
    <mergeCell ref="AG34:AH34"/>
    <mergeCell ref="AK34:AL34"/>
    <mergeCell ref="AG38:AH38"/>
    <mergeCell ref="AK38:AL38"/>
    <mergeCell ref="AG42:AH42"/>
    <mergeCell ref="AK42:AL42"/>
    <mergeCell ref="R28:S28"/>
    <mergeCell ref="M34:N34"/>
    <mergeCell ref="Q34:R34"/>
    <mergeCell ref="M38:N38"/>
    <mergeCell ref="Q38:R38"/>
    <mergeCell ref="L23:S23"/>
    <mergeCell ref="R24:S24"/>
    <mergeCell ref="R25:S25"/>
    <mergeCell ref="R26:S26"/>
    <mergeCell ref="R27:S27"/>
    <mergeCell ref="BU20:BV20"/>
    <mergeCell ref="BY20:BZ20"/>
    <mergeCell ref="AZ1:BG1"/>
    <mergeCell ref="BF2:BG2"/>
    <mergeCell ref="BF3:BG3"/>
    <mergeCell ref="BF4:BG4"/>
    <mergeCell ref="BF5:BG5"/>
    <mergeCell ref="BF6:BG6"/>
    <mergeCell ref="BA12:BB12"/>
    <mergeCell ref="BE12:BF12"/>
    <mergeCell ref="BA16:BB16"/>
    <mergeCell ref="BE16:BF16"/>
    <mergeCell ref="BA20:BB20"/>
    <mergeCell ref="BE20:BF20"/>
    <mergeCell ref="BZ6:CA6"/>
    <mergeCell ref="BU12:BV12"/>
    <mergeCell ref="BY12:BZ12"/>
    <mergeCell ref="BU16:BV16"/>
    <mergeCell ref="BY16:BZ16"/>
    <mergeCell ref="BT1:CA1"/>
    <mergeCell ref="BZ2:CA2"/>
    <mergeCell ref="BZ3:CA3"/>
    <mergeCell ref="BZ4:CA4"/>
    <mergeCell ref="BZ5:CA5"/>
    <mergeCell ref="BO22:BP22"/>
    <mergeCell ref="AG12:AH12"/>
    <mergeCell ref="AK12:AL12"/>
    <mergeCell ref="AG16:AH16"/>
    <mergeCell ref="AK16:AL16"/>
    <mergeCell ref="BO18:BP18"/>
    <mergeCell ref="BO2:BP2"/>
    <mergeCell ref="BO3:BP3"/>
    <mergeCell ref="BO4:BP4"/>
    <mergeCell ref="BO5:BP5"/>
    <mergeCell ref="BO6:BP6"/>
    <mergeCell ref="BO10:BP10"/>
    <mergeCell ref="AU22:AV22"/>
    <mergeCell ref="AG20:AH20"/>
    <mergeCell ref="AK20:AL20"/>
    <mergeCell ref="AL2:AM2"/>
    <mergeCell ref="AL3:AM3"/>
    <mergeCell ref="AL4:AM4"/>
    <mergeCell ref="AL5:AM5"/>
    <mergeCell ref="AL6:AM6"/>
    <mergeCell ref="BN1:BR1"/>
    <mergeCell ref="AU5:AV5"/>
    <mergeCell ref="AU6:AV6"/>
    <mergeCell ref="AU14:AV14"/>
    <mergeCell ref="AU10:AV10"/>
    <mergeCell ref="BO14:BP14"/>
    <mergeCell ref="M20:N20"/>
    <mergeCell ref="Q20:R20"/>
    <mergeCell ref="AU18:AV18"/>
    <mergeCell ref="BI1:BL1"/>
    <mergeCell ref="M12:N12"/>
    <mergeCell ref="Q12:R12"/>
    <mergeCell ref="M16:N16"/>
    <mergeCell ref="Q16:R16"/>
    <mergeCell ref="L1:S1"/>
    <mergeCell ref="R2:S2"/>
    <mergeCell ref="R3:S3"/>
    <mergeCell ref="R4:S4"/>
    <mergeCell ref="R5:S5"/>
    <mergeCell ref="R6:S6"/>
    <mergeCell ref="AF1:AM1"/>
    <mergeCell ref="G22:H22"/>
    <mergeCell ref="AA22:AB22"/>
    <mergeCell ref="AO1:AR1"/>
    <mergeCell ref="AT1:AX1"/>
    <mergeCell ref="AU2:AV2"/>
    <mergeCell ref="AU3:AV3"/>
    <mergeCell ref="AU4:AV4"/>
    <mergeCell ref="AA14:AB14"/>
    <mergeCell ref="AA18:AB18"/>
    <mergeCell ref="A1:D1"/>
    <mergeCell ref="F1:J1"/>
    <mergeCell ref="G2:H2"/>
    <mergeCell ref="G3:H3"/>
    <mergeCell ref="G4:H4"/>
    <mergeCell ref="AA10:AB10"/>
    <mergeCell ref="G10:H10"/>
    <mergeCell ref="G18:H18"/>
    <mergeCell ref="U1:X1"/>
    <mergeCell ref="Z1:AD1"/>
    <mergeCell ref="G5:H5"/>
    <mergeCell ref="G6:H6"/>
    <mergeCell ref="AA2:AB2"/>
    <mergeCell ref="AA3:AB3"/>
    <mergeCell ref="AA4:AB4"/>
    <mergeCell ref="AA5:AB5"/>
    <mergeCell ref="AA6:AB6"/>
    <mergeCell ref="G14:H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0"/>
  <sheetViews>
    <sheetView zoomScaleNormal="100" workbookViewId="0">
      <selection activeCell="I31" sqref="I31"/>
    </sheetView>
  </sheetViews>
  <sheetFormatPr defaultRowHeight="15" x14ac:dyDescent="0.25"/>
  <cols>
    <col min="1" max="1" width="13.42578125" customWidth="1"/>
    <col min="2" max="2" width="18.140625" customWidth="1"/>
    <col min="3" max="3" width="18.28515625" customWidth="1"/>
    <col min="4" max="4" width="16.28515625" customWidth="1"/>
    <col min="5" max="5" width="2" customWidth="1"/>
    <col min="6" max="6" width="19.7109375" customWidth="1"/>
    <col min="7" max="7" width="13" customWidth="1"/>
    <col min="8" max="8" width="15.42578125" customWidth="1"/>
    <col min="10" max="10" width="26.140625" customWidth="1"/>
    <col min="11" max="11" width="2.5703125" customWidth="1"/>
    <col min="12" max="12" width="20.5703125" customWidth="1"/>
    <col min="13" max="13" width="13.42578125" customWidth="1"/>
    <col min="14" max="14" width="14.28515625" customWidth="1"/>
    <col min="15" max="15" width="11" customWidth="1"/>
    <col min="16" max="16" width="22" customWidth="1"/>
    <col min="17" max="17" width="15.7109375" customWidth="1"/>
    <col min="18" max="18" width="14.5703125" customWidth="1"/>
    <col min="20" max="20" width="9.140625" style="75"/>
    <col min="21" max="21" width="15.42578125" customWidth="1"/>
    <col min="22" max="22" width="14.42578125" customWidth="1"/>
    <col min="23" max="23" width="19.85546875" customWidth="1"/>
    <col min="24" max="24" width="17.28515625" customWidth="1"/>
    <col min="25" max="25" width="0.85546875" customWidth="1"/>
    <col min="26" max="26" width="20.7109375" customWidth="1"/>
    <col min="27" max="27" width="10.7109375" customWidth="1"/>
    <col min="28" max="28" width="13.28515625" customWidth="1"/>
    <col min="29" max="29" width="11.140625" customWidth="1"/>
    <col min="30" max="30" width="25.140625" customWidth="1"/>
    <col min="31" max="31" width="1" customWidth="1"/>
    <col min="32" max="32" width="19.85546875" customWidth="1"/>
    <col min="33" max="33" width="14" customWidth="1"/>
    <col min="34" max="34" width="11.140625" customWidth="1"/>
    <col min="35" max="35" width="13.28515625" customWidth="1"/>
    <col min="36" max="36" width="21.28515625" customWidth="1"/>
    <col min="37" max="37" width="16.85546875" customWidth="1"/>
    <col min="38" max="38" width="14.28515625" customWidth="1"/>
    <col min="39" max="39" width="13.42578125" customWidth="1"/>
    <col min="40" max="40" width="9.140625" style="75"/>
    <col min="41" max="41" width="12.42578125" customWidth="1"/>
    <col min="42" max="42" width="17.7109375" customWidth="1"/>
    <col min="43" max="43" width="17.42578125" customWidth="1"/>
    <col min="44" max="44" width="18.28515625" customWidth="1"/>
    <col min="45" max="45" width="2.42578125" customWidth="1"/>
    <col min="46" max="46" width="21" customWidth="1"/>
    <col min="47" max="47" width="15.42578125" customWidth="1"/>
    <col min="48" max="48" width="13" customWidth="1"/>
    <col min="49" max="49" width="11.140625" customWidth="1"/>
    <col min="50" max="50" width="24.28515625" customWidth="1"/>
    <col min="51" max="51" width="3.28515625" customWidth="1"/>
    <col min="52" max="52" width="19" customWidth="1"/>
    <col min="53" max="53" width="16.42578125" customWidth="1"/>
    <col min="54" max="54" width="12.140625" customWidth="1"/>
    <col min="55" max="55" width="12.5703125" customWidth="1"/>
    <col min="56" max="56" width="20.42578125" customWidth="1"/>
    <col min="57" max="57" width="14.85546875" customWidth="1"/>
    <col min="58" max="58" width="12.42578125" customWidth="1"/>
    <col min="59" max="59" width="12" customWidth="1"/>
  </cols>
  <sheetData>
    <row r="1" spans="1:59" ht="15.75" x14ac:dyDescent="0.25">
      <c r="A1" s="115" t="s">
        <v>25</v>
      </c>
      <c r="B1" s="116"/>
      <c r="C1" s="116"/>
      <c r="D1" s="117"/>
      <c r="F1" s="112" t="s">
        <v>5</v>
      </c>
      <c r="G1" s="113"/>
      <c r="H1" s="113"/>
      <c r="I1" s="113"/>
      <c r="J1" s="114"/>
      <c r="L1" s="111" t="s">
        <v>48</v>
      </c>
      <c r="M1" s="111"/>
      <c r="N1" s="111"/>
      <c r="O1" s="111"/>
      <c r="P1" s="111"/>
      <c r="Q1" s="111"/>
      <c r="R1" s="111"/>
      <c r="S1" s="111"/>
      <c r="U1" s="115" t="s">
        <v>31</v>
      </c>
      <c r="V1" s="116"/>
      <c r="W1" s="116"/>
      <c r="X1" s="117"/>
      <c r="Z1" s="112" t="s">
        <v>5</v>
      </c>
      <c r="AA1" s="113"/>
      <c r="AB1" s="113"/>
      <c r="AC1" s="113"/>
      <c r="AD1" s="114"/>
      <c r="AF1" s="111" t="s">
        <v>48</v>
      </c>
      <c r="AG1" s="111"/>
      <c r="AH1" s="111"/>
      <c r="AI1" s="111"/>
      <c r="AJ1" s="111"/>
      <c r="AK1" s="111"/>
      <c r="AL1" s="111"/>
      <c r="AM1" s="111"/>
      <c r="AO1" s="115" t="s">
        <v>32</v>
      </c>
      <c r="AP1" s="116"/>
      <c r="AQ1" s="116"/>
      <c r="AR1" s="117"/>
      <c r="AT1" s="112" t="s">
        <v>5</v>
      </c>
      <c r="AU1" s="113"/>
      <c r="AV1" s="113"/>
      <c r="AW1" s="113"/>
      <c r="AX1" s="114"/>
      <c r="AZ1" s="111" t="s">
        <v>48</v>
      </c>
      <c r="BA1" s="111"/>
      <c r="BB1" s="111"/>
      <c r="BC1" s="111"/>
      <c r="BD1" s="111"/>
      <c r="BE1" s="111"/>
      <c r="BF1" s="111"/>
      <c r="BG1" s="111"/>
    </row>
    <row r="2" spans="1:59" x14ac:dyDescent="0.25">
      <c r="A2" s="1" t="s">
        <v>0</v>
      </c>
      <c r="B2" s="2" t="s">
        <v>1</v>
      </c>
      <c r="C2" s="2" t="s">
        <v>2</v>
      </c>
      <c r="D2" s="3" t="s">
        <v>3</v>
      </c>
      <c r="F2" s="53" t="s">
        <v>6</v>
      </c>
      <c r="G2" s="103" t="s">
        <v>30</v>
      </c>
      <c r="H2" s="103"/>
      <c r="I2" s="87" t="s">
        <v>7</v>
      </c>
      <c r="J2" s="55" t="s">
        <v>8</v>
      </c>
      <c r="L2" s="105"/>
      <c r="M2" s="106" t="s">
        <v>36</v>
      </c>
      <c r="N2" s="106" t="s">
        <v>37</v>
      </c>
      <c r="O2" s="106" t="s">
        <v>38</v>
      </c>
      <c r="P2" s="106" t="s">
        <v>39</v>
      </c>
      <c r="Q2" s="106" t="s">
        <v>40</v>
      </c>
      <c r="R2" s="107" t="s">
        <v>41</v>
      </c>
      <c r="S2" s="108"/>
      <c r="U2" s="1" t="s">
        <v>0</v>
      </c>
      <c r="V2" s="2" t="s">
        <v>1</v>
      </c>
      <c r="W2" s="2" t="s">
        <v>2</v>
      </c>
      <c r="X2" s="3" t="s">
        <v>3</v>
      </c>
      <c r="Z2" s="53" t="s">
        <v>6</v>
      </c>
      <c r="AA2" s="103" t="s">
        <v>30</v>
      </c>
      <c r="AB2" s="103"/>
      <c r="AC2" s="54" t="s">
        <v>7</v>
      </c>
      <c r="AD2" s="55" t="s">
        <v>8</v>
      </c>
      <c r="AF2" s="105"/>
      <c r="AG2" s="106" t="s">
        <v>36</v>
      </c>
      <c r="AH2" s="106" t="s">
        <v>37</v>
      </c>
      <c r="AI2" s="106" t="s">
        <v>38</v>
      </c>
      <c r="AJ2" s="106" t="s">
        <v>39</v>
      </c>
      <c r="AK2" s="106" t="s">
        <v>40</v>
      </c>
      <c r="AL2" s="107" t="s">
        <v>41</v>
      </c>
      <c r="AM2" s="108"/>
      <c r="AO2" s="1" t="s">
        <v>0</v>
      </c>
      <c r="AP2" s="2" t="s">
        <v>1</v>
      </c>
      <c r="AQ2" s="2" t="s">
        <v>2</v>
      </c>
      <c r="AR2" s="3" t="s">
        <v>3</v>
      </c>
      <c r="AT2" s="53" t="s">
        <v>6</v>
      </c>
      <c r="AU2" s="103" t="s">
        <v>30</v>
      </c>
      <c r="AV2" s="103"/>
      <c r="AW2" s="73" t="s">
        <v>7</v>
      </c>
      <c r="AX2" s="55" t="s">
        <v>8</v>
      </c>
      <c r="AZ2" s="105"/>
      <c r="BA2" s="106" t="s">
        <v>36</v>
      </c>
      <c r="BB2" s="106" t="s">
        <v>37</v>
      </c>
      <c r="BC2" s="106" t="s">
        <v>38</v>
      </c>
      <c r="BD2" s="106" t="s">
        <v>39</v>
      </c>
      <c r="BE2" s="106" t="s">
        <v>40</v>
      </c>
      <c r="BF2" s="107" t="s">
        <v>41</v>
      </c>
      <c r="BG2" s="108"/>
    </row>
    <row r="3" spans="1:59" x14ac:dyDescent="0.25">
      <c r="A3" s="4">
        <v>0</v>
      </c>
      <c r="B3" s="19">
        <v>60.1</v>
      </c>
      <c r="C3" s="7"/>
      <c r="D3" s="5" t="s">
        <v>4</v>
      </c>
      <c r="F3" s="8" t="s">
        <v>9</v>
      </c>
      <c r="G3" s="89">
        <v>19.97</v>
      </c>
      <c r="H3" s="89"/>
      <c r="I3" s="11">
        <v>0.16</v>
      </c>
      <c r="J3" s="9" t="s">
        <v>10</v>
      </c>
      <c r="L3" s="109" t="s">
        <v>42</v>
      </c>
      <c r="M3" s="71">
        <v>0.15079999999999999</v>
      </c>
      <c r="N3" s="71">
        <v>0.15010000000000001</v>
      </c>
      <c r="O3" s="71">
        <v>0.15010000000000001</v>
      </c>
      <c r="P3" s="71">
        <v>0.15040000000000001</v>
      </c>
      <c r="Q3" s="71">
        <v>0.15040000000000001</v>
      </c>
      <c r="R3" s="89">
        <v>0.15040000000000001</v>
      </c>
      <c r="S3" s="95"/>
      <c r="U3" s="4">
        <v>0</v>
      </c>
      <c r="V3" s="19">
        <v>55.8</v>
      </c>
      <c r="W3" s="7"/>
      <c r="X3" s="5" t="s">
        <v>4</v>
      </c>
      <c r="Z3" s="8" t="s">
        <v>9</v>
      </c>
      <c r="AA3" s="89">
        <v>19.97</v>
      </c>
      <c r="AB3" s="89"/>
      <c r="AC3" s="11">
        <v>0.16</v>
      </c>
      <c r="AD3" s="9" t="s">
        <v>10</v>
      </c>
      <c r="AF3" s="109" t="s">
        <v>42</v>
      </c>
      <c r="AG3" s="71">
        <v>0.15079999999999999</v>
      </c>
      <c r="AH3" s="71">
        <v>0.15010000000000001</v>
      </c>
      <c r="AI3" s="71">
        <v>0.15010000000000001</v>
      </c>
      <c r="AJ3" s="71">
        <v>0.15040000000000001</v>
      </c>
      <c r="AK3" s="71">
        <v>0.15040000000000001</v>
      </c>
      <c r="AL3" s="89">
        <v>0.15040000000000001</v>
      </c>
      <c r="AM3" s="95"/>
      <c r="AO3" s="4">
        <v>0</v>
      </c>
      <c r="AP3" s="19">
        <v>23.5</v>
      </c>
      <c r="AQ3" s="7"/>
      <c r="AR3" s="5" t="s">
        <v>4</v>
      </c>
      <c r="AT3" s="8" t="s">
        <v>9</v>
      </c>
      <c r="AU3" s="89">
        <v>19.97</v>
      </c>
      <c r="AV3" s="89"/>
      <c r="AW3" s="71">
        <v>0.16</v>
      </c>
      <c r="AX3" s="81" t="s">
        <v>10</v>
      </c>
      <c r="AZ3" s="109" t="s">
        <v>42</v>
      </c>
      <c r="BA3" s="71">
        <v>0.15079999999999999</v>
      </c>
      <c r="BB3" s="71">
        <v>0.15010000000000001</v>
      </c>
      <c r="BC3" s="71">
        <v>0.15010000000000001</v>
      </c>
      <c r="BD3" s="71">
        <v>0.15040000000000001</v>
      </c>
      <c r="BE3" s="71">
        <v>0.15040000000000001</v>
      </c>
      <c r="BF3" s="89">
        <v>0.15040000000000001</v>
      </c>
      <c r="BG3" s="95"/>
    </row>
    <row r="4" spans="1:59" x14ac:dyDescent="0.25">
      <c r="A4" s="8">
        <v>0.5</v>
      </c>
      <c r="B4" s="20">
        <v>276.7</v>
      </c>
      <c r="C4" s="20">
        <v>0.5</v>
      </c>
      <c r="D4" s="21">
        <f t="shared" ref="D4:D10" si="0">C4/A4*100</f>
        <v>100</v>
      </c>
      <c r="F4" s="8" t="s">
        <v>11</v>
      </c>
      <c r="G4" s="89">
        <v>8.3000000000000007</v>
      </c>
      <c r="H4" s="89"/>
      <c r="I4" s="11">
        <v>1.8</v>
      </c>
      <c r="J4" s="9">
        <v>0.15045</v>
      </c>
      <c r="L4" s="41" t="s">
        <v>43</v>
      </c>
      <c r="M4" s="71">
        <v>0.15010000000000001</v>
      </c>
      <c r="N4" s="71">
        <v>0.15010000000000001</v>
      </c>
      <c r="O4" s="71">
        <v>0.15010000000000001</v>
      </c>
      <c r="P4" s="71">
        <v>0.151</v>
      </c>
      <c r="Q4" s="71">
        <v>0.15040000000000001</v>
      </c>
      <c r="R4" s="89">
        <v>0.1502</v>
      </c>
      <c r="S4" s="95"/>
      <c r="U4" s="8">
        <v>0.5</v>
      </c>
      <c r="V4" s="20">
        <v>191.6</v>
      </c>
      <c r="W4" s="20">
        <v>0.5</v>
      </c>
      <c r="X4" s="21">
        <f t="shared" ref="X4:X10" si="1">W4/U4*100</f>
        <v>100</v>
      </c>
      <c r="Z4" s="8" t="s">
        <v>11</v>
      </c>
      <c r="AA4" s="89">
        <v>8.3000000000000007</v>
      </c>
      <c r="AB4" s="89"/>
      <c r="AC4" s="11">
        <v>1.8</v>
      </c>
      <c r="AD4" s="9">
        <v>0.15045</v>
      </c>
      <c r="AF4" s="41" t="s">
        <v>43</v>
      </c>
      <c r="AG4" s="71">
        <v>0.15010000000000001</v>
      </c>
      <c r="AH4" s="71">
        <v>0.15010000000000001</v>
      </c>
      <c r="AI4" s="71">
        <v>0.15010000000000001</v>
      </c>
      <c r="AJ4" s="71">
        <v>0.151</v>
      </c>
      <c r="AK4" s="71">
        <v>0.15040000000000001</v>
      </c>
      <c r="AL4" s="89">
        <v>0.1502</v>
      </c>
      <c r="AM4" s="95"/>
      <c r="AO4" s="8">
        <v>0.5</v>
      </c>
      <c r="AP4" s="20">
        <v>151.30000000000001</v>
      </c>
      <c r="AQ4" s="20">
        <v>0.5</v>
      </c>
      <c r="AR4" s="21">
        <f t="shared" ref="AR4:AR10" si="2">AQ4/AO4*100</f>
        <v>100</v>
      </c>
      <c r="AT4" s="8" t="s">
        <v>11</v>
      </c>
      <c r="AU4" s="89">
        <v>8.3000000000000007</v>
      </c>
      <c r="AV4" s="89"/>
      <c r="AW4" s="71">
        <v>1.8</v>
      </c>
      <c r="AX4" s="81">
        <v>0.15045</v>
      </c>
      <c r="AZ4" s="41" t="s">
        <v>43</v>
      </c>
      <c r="BA4" s="71">
        <v>0.15010000000000001</v>
      </c>
      <c r="BB4" s="71">
        <v>0.15010000000000001</v>
      </c>
      <c r="BC4" s="71">
        <v>0.15010000000000001</v>
      </c>
      <c r="BD4" s="71">
        <v>0.151</v>
      </c>
      <c r="BE4" s="71">
        <v>0.15040000000000001</v>
      </c>
      <c r="BF4" s="89">
        <v>0.1502</v>
      </c>
      <c r="BG4" s="95"/>
    </row>
    <row r="5" spans="1:59" x14ac:dyDescent="0.25">
      <c r="A5" s="4">
        <v>1</v>
      </c>
      <c r="B5" s="19">
        <v>376.6</v>
      </c>
      <c r="C5" s="19">
        <v>0.93100000000000005</v>
      </c>
      <c r="D5" s="22">
        <f t="shared" si="0"/>
        <v>93.100000000000009</v>
      </c>
      <c r="F5" s="8" t="s">
        <v>12</v>
      </c>
      <c r="G5" s="89">
        <v>5.63</v>
      </c>
      <c r="H5" s="89"/>
      <c r="I5" s="11">
        <v>0.67</v>
      </c>
      <c r="J5" s="37">
        <v>0.15076666666666599</v>
      </c>
      <c r="L5" s="41" t="s">
        <v>44</v>
      </c>
      <c r="M5" s="72">
        <v>0.15010000000000001</v>
      </c>
      <c r="N5" s="72">
        <v>0.15010000000000001</v>
      </c>
      <c r="O5" s="72">
        <v>0.14990000000000001</v>
      </c>
      <c r="P5" s="72">
        <v>0.1507</v>
      </c>
      <c r="Q5" s="72">
        <v>0.15049999999999999</v>
      </c>
      <c r="R5" s="89">
        <v>0.15060000000000001</v>
      </c>
      <c r="S5" s="95"/>
      <c r="U5" s="4">
        <v>1</v>
      </c>
      <c r="V5" s="19">
        <v>293.8</v>
      </c>
      <c r="W5" s="19">
        <v>0.97299999999999998</v>
      </c>
      <c r="X5" s="22">
        <f t="shared" si="1"/>
        <v>97.3</v>
      </c>
      <c r="Z5" s="8" t="s">
        <v>12</v>
      </c>
      <c r="AA5" s="89">
        <v>5.63</v>
      </c>
      <c r="AB5" s="89"/>
      <c r="AC5" s="11">
        <v>0.67</v>
      </c>
      <c r="AD5" s="37">
        <v>0.15076666666666599</v>
      </c>
      <c r="AF5" s="41" t="s">
        <v>44</v>
      </c>
      <c r="AG5" s="72">
        <v>0.15010000000000001</v>
      </c>
      <c r="AH5" s="72">
        <v>0.15010000000000001</v>
      </c>
      <c r="AI5" s="72">
        <v>0.14990000000000001</v>
      </c>
      <c r="AJ5" s="72">
        <v>0.1507</v>
      </c>
      <c r="AK5" s="72">
        <v>0.15049999999999999</v>
      </c>
      <c r="AL5" s="89">
        <v>0.15060000000000001</v>
      </c>
      <c r="AM5" s="95"/>
      <c r="AO5" s="4">
        <v>1</v>
      </c>
      <c r="AP5" s="19">
        <v>215</v>
      </c>
      <c r="AQ5" s="19">
        <v>0.93700000000000006</v>
      </c>
      <c r="AR5" s="22">
        <f t="shared" si="2"/>
        <v>93.7</v>
      </c>
      <c r="AT5" s="8" t="s">
        <v>12</v>
      </c>
      <c r="AU5" s="89">
        <v>5.63</v>
      </c>
      <c r="AV5" s="89"/>
      <c r="AW5" s="71">
        <v>0.67</v>
      </c>
      <c r="AX5" s="37">
        <v>0.15076666666666599</v>
      </c>
      <c r="AZ5" s="41" t="s">
        <v>44</v>
      </c>
      <c r="BA5" s="72">
        <v>0.15010000000000001</v>
      </c>
      <c r="BB5" s="72">
        <v>0.15010000000000001</v>
      </c>
      <c r="BC5" s="72">
        <v>0.14990000000000001</v>
      </c>
      <c r="BD5" s="72">
        <v>0.1507</v>
      </c>
      <c r="BE5" s="72">
        <v>0.15049999999999999</v>
      </c>
      <c r="BF5" s="89">
        <v>0.15060000000000001</v>
      </c>
      <c r="BG5" s="95"/>
    </row>
    <row r="6" spans="1:59" x14ac:dyDescent="0.25">
      <c r="A6" s="4">
        <v>5</v>
      </c>
      <c r="B6" s="19">
        <v>875.9</v>
      </c>
      <c r="C6" s="19">
        <v>4.7549999999999999</v>
      </c>
      <c r="D6" s="22">
        <f t="shared" si="0"/>
        <v>95.1</v>
      </c>
      <c r="F6" s="13" t="s">
        <v>26</v>
      </c>
      <c r="G6" s="91">
        <v>2.95</v>
      </c>
      <c r="H6" s="91"/>
      <c r="I6" s="14">
        <v>0.14000000000000001</v>
      </c>
      <c r="J6" s="15">
        <v>0.15060000000000001</v>
      </c>
      <c r="L6" s="41" t="s">
        <v>65</v>
      </c>
      <c r="M6" s="62">
        <v>431.5</v>
      </c>
      <c r="N6" s="68">
        <v>94.1</v>
      </c>
      <c r="O6" s="68">
        <v>71.400000000000006</v>
      </c>
      <c r="P6" s="68">
        <v>127.6</v>
      </c>
      <c r="Q6" s="68">
        <v>64.8</v>
      </c>
      <c r="R6" s="96">
        <v>54.7</v>
      </c>
      <c r="S6" s="97"/>
      <c r="U6" s="4">
        <v>5</v>
      </c>
      <c r="V6" s="19">
        <v>609.20000000000005</v>
      </c>
      <c r="W6" s="19">
        <v>4.7270000000000003</v>
      </c>
      <c r="X6" s="22">
        <f t="shared" si="1"/>
        <v>94.54</v>
      </c>
      <c r="Z6" s="13" t="s">
        <v>26</v>
      </c>
      <c r="AA6" s="91">
        <v>2.95</v>
      </c>
      <c r="AB6" s="91"/>
      <c r="AC6" s="14">
        <v>0.14000000000000001</v>
      </c>
      <c r="AD6" s="15">
        <v>0.15060000000000001</v>
      </c>
      <c r="AF6" s="41" t="s">
        <v>65</v>
      </c>
      <c r="AG6" s="62">
        <v>300.60000000000002</v>
      </c>
      <c r="AH6" s="68">
        <v>95.5</v>
      </c>
      <c r="AI6" s="68">
        <v>87.5</v>
      </c>
      <c r="AJ6" s="68">
        <v>89.9</v>
      </c>
      <c r="AK6" s="68">
        <v>79.8</v>
      </c>
      <c r="AL6" s="96">
        <v>38.700000000000003</v>
      </c>
      <c r="AM6" s="97"/>
      <c r="AO6" s="4">
        <v>5</v>
      </c>
      <c r="AP6" s="19">
        <v>461.8</v>
      </c>
      <c r="AQ6" s="19">
        <v>4.702</v>
      </c>
      <c r="AR6" s="22">
        <f t="shared" si="2"/>
        <v>94.04</v>
      </c>
      <c r="AT6" s="13" t="s">
        <v>26</v>
      </c>
      <c r="AU6" s="91">
        <v>2.95</v>
      </c>
      <c r="AV6" s="91"/>
      <c r="AW6" s="72">
        <v>0.14000000000000001</v>
      </c>
      <c r="AX6" s="15">
        <v>0.15060000000000001</v>
      </c>
      <c r="AZ6" s="41" t="s">
        <v>65</v>
      </c>
      <c r="BA6" s="62">
        <v>239.6</v>
      </c>
      <c r="BB6" s="68">
        <v>54.9</v>
      </c>
      <c r="BC6" s="68">
        <v>48.5</v>
      </c>
      <c r="BD6" s="68">
        <v>80.900000000000006</v>
      </c>
      <c r="BE6" s="68">
        <v>40.9</v>
      </c>
      <c r="BF6" s="96">
        <v>22.8</v>
      </c>
      <c r="BG6" s="97"/>
    </row>
    <row r="7" spans="1:59" x14ac:dyDescent="0.25">
      <c r="A7" s="4">
        <v>10</v>
      </c>
      <c r="B7" s="19">
        <v>2578.3000000000002</v>
      </c>
      <c r="C7" s="19">
        <v>10.71</v>
      </c>
      <c r="D7" s="22">
        <f t="shared" si="0"/>
        <v>107.10000000000002</v>
      </c>
      <c r="F7" s="10"/>
      <c r="G7" s="10"/>
      <c r="H7" s="10"/>
      <c r="I7" s="10"/>
      <c r="J7" s="10"/>
      <c r="S7" s="56"/>
      <c r="U7" s="4">
        <v>10</v>
      </c>
      <c r="V7" s="19">
        <v>1922</v>
      </c>
      <c r="W7" s="19">
        <v>10.84</v>
      </c>
      <c r="X7" s="22">
        <f t="shared" si="1"/>
        <v>108.4</v>
      </c>
      <c r="Z7" s="10"/>
      <c r="AA7" s="10"/>
      <c r="AB7" s="10"/>
      <c r="AC7" s="10"/>
      <c r="AD7" s="10"/>
      <c r="AM7" s="56"/>
      <c r="AO7" s="4">
        <v>10</v>
      </c>
      <c r="AP7" s="19">
        <v>1443.6</v>
      </c>
      <c r="AQ7" s="19">
        <v>10.769</v>
      </c>
      <c r="AR7" s="22">
        <f t="shared" si="2"/>
        <v>107.69</v>
      </c>
      <c r="AT7" s="10"/>
      <c r="AU7" s="10"/>
      <c r="AV7" s="10"/>
      <c r="AW7" s="10"/>
      <c r="AX7" s="10"/>
      <c r="BG7" s="56"/>
    </row>
    <row r="8" spans="1:59" x14ac:dyDescent="0.25">
      <c r="A8" s="4">
        <v>15</v>
      </c>
      <c r="B8" s="19">
        <v>3255.8</v>
      </c>
      <c r="C8" s="19">
        <v>14.461</v>
      </c>
      <c r="D8" s="22">
        <f t="shared" si="0"/>
        <v>96.40666666666668</v>
      </c>
      <c r="F8" s="42"/>
      <c r="G8" s="51" t="s">
        <v>13</v>
      </c>
      <c r="H8" s="51" t="s">
        <v>14</v>
      </c>
      <c r="I8" s="51" t="s">
        <v>15</v>
      </c>
      <c r="J8" s="52" t="s">
        <v>16</v>
      </c>
      <c r="L8" s="42"/>
      <c r="M8" s="51" t="s">
        <v>13</v>
      </c>
      <c r="N8" s="51" t="s">
        <v>14</v>
      </c>
      <c r="O8" s="51" t="s">
        <v>15</v>
      </c>
      <c r="P8" s="42"/>
      <c r="Q8" s="51" t="s">
        <v>13</v>
      </c>
      <c r="R8" s="51" t="s">
        <v>14</v>
      </c>
      <c r="S8" s="52" t="s">
        <v>15</v>
      </c>
      <c r="U8" s="4">
        <v>15</v>
      </c>
      <c r="V8" s="19">
        <v>2387.1</v>
      </c>
      <c r="W8" s="19">
        <v>14.441000000000001</v>
      </c>
      <c r="X8" s="22">
        <f t="shared" si="1"/>
        <v>96.273333333333326</v>
      </c>
      <c r="Z8" s="42"/>
      <c r="AA8" s="51" t="s">
        <v>13</v>
      </c>
      <c r="AB8" s="51" t="s">
        <v>14</v>
      </c>
      <c r="AC8" s="51" t="s">
        <v>15</v>
      </c>
      <c r="AD8" s="52" t="s">
        <v>16</v>
      </c>
      <c r="AF8" s="42"/>
      <c r="AG8" s="51" t="s">
        <v>13</v>
      </c>
      <c r="AH8" s="51" t="s">
        <v>14</v>
      </c>
      <c r="AI8" s="51" t="s">
        <v>15</v>
      </c>
      <c r="AJ8" s="42"/>
      <c r="AK8" s="51" t="s">
        <v>13</v>
      </c>
      <c r="AL8" s="51" t="s">
        <v>14</v>
      </c>
      <c r="AM8" s="52" t="s">
        <v>15</v>
      </c>
      <c r="AO8" s="4">
        <v>15</v>
      </c>
      <c r="AP8" s="19">
        <v>1755.5</v>
      </c>
      <c r="AQ8" s="19">
        <v>14.272</v>
      </c>
      <c r="AR8" s="22">
        <f t="shared" si="2"/>
        <v>95.146666666666675</v>
      </c>
      <c r="AT8" s="42"/>
      <c r="AU8" s="51" t="s">
        <v>13</v>
      </c>
      <c r="AV8" s="51" t="s">
        <v>14</v>
      </c>
      <c r="AW8" s="51" t="s">
        <v>15</v>
      </c>
      <c r="AX8" s="52" t="s">
        <v>16</v>
      </c>
      <c r="AZ8" s="42"/>
      <c r="BA8" s="51" t="s">
        <v>13</v>
      </c>
      <c r="BB8" s="51" t="s">
        <v>14</v>
      </c>
      <c r="BC8" s="51" t="s">
        <v>15</v>
      </c>
      <c r="BD8" s="42"/>
      <c r="BE8" s="51" t="s">
        <v>13</v>
      </c>
      <c r="BF8" s="51" t="s">
        <v>14</v>
      </c>
      <c r="BG8" s="52" t="s">
        <v>15</v>
      </c>
    </row>
    <row r="9" spans="1:59" x14ac:dyDescent="0.25">
      <c r="A9" s="4">
        <v>30</v>
      </c>
      <c r="B9" s="19">
        <v>6417.3</v>
      </c>
      <c r="C9" s="19">
        <v>29.643000000000001</v>
      </c>
      <c r="D9" s="22">
        <f t="shared" si="0"/>
        <v>98.81</v>
      </c>
      <c r="F9" s="43" t="s">
        <v>17</v>
      </c>
      <c r="G9" s="19">
        <v>673.2</v>
      </c>
      <c r="H9" s="19">
        <f>G9</f>
        <v>673.2</v>
      </c>
      <c r="I9" s="33">
        <f>((H9-84.959)/216.86)*10</f>
        <v>27.125380429770356</v>
      </c>
      <c r="J9" s="22">
        <f>(I9/19.97)*100</f>
        <v>135.83064812103333</v>
      </c>
      <c r="L9" s="43" t="s">
        <v>45</v>
      </c>
      <c r="M9" s="19">
        <v>1377</v>
      </c>
      <c r="N9" s="19">
        <f>M9-M6</f>
        <v>945.5</v>
      </c>
      <c r="O9" s="33">
        <f>((((N9-84.959)/216.86)*25)/1000)/M3</f>
        <v>0.65785590992342835</v>
      </c>
      <c r="P9" s="43" t="s">
        <v>55</v>
      </c>
      <c r="Q9" s="19">
        <v>5143</v>
      </c>
      <c r="R9" s="19">
        <f>Q9-P6</f>
        <v>5015.3999999999996</v>
      </c>
      <c r="S9" s="79">
        <f>((((R9-84.959)/216.86)*25)/1000)/P3</f>
        <v>3.7791878977220312</v>
      </c>
      <c r="U9" s="4">
        <v>30</v>
      </c>
      <c r="V9" s="19">
        <v>4804.7</v>
      </c>
      <c r="W9" s="19">
        <v>29.834</v>
      </c>
      <c r="X9" s="22">
        <f t="shared" si="1"/>
        <v>99.446666666666658</v>
      </c>
      <c r="Z9" s="43" t="s">
        <v>17</v>
      </c>
      <c r="AA9" s="19">
        <v>475.7</v>
      </c>
      <c r="AB9" s="19">
        <f>AA9</f>
        <v>475.7</v>
      </c>
      <c r="AC9" s="33">
        <f>((AB9-69.433)/159.33)*10</f>
        <v>25.498462310927007</v>
      </c>
      <c r="AD9" s="22">
        <f>(AC9/19.97)*100</f>
        <v>127.68383731060094</v>
      </c>
      <c r="AF9" s="43" t="s">
        <v>45</v>
      </c>
      <c r="AG9" s="19">
        <v>1047.5</v>
      </c>
      <c r="AH9" s="19">
        <f>AG9-AG6</f>
        <v>746.9</v>
      </c>
      <c r="AI9" s="33">
        <f>((((AH9-69.433)/159.33)*25)/1000)/AG3</f>
        <v>0.70490283333341652</v>
      </c>
      <c r="AJ9" s="43" t="s">
        <v>55</v>
      </c>
      <c r="AK9" s="19">
        <v>3577.4</v>
      </c>
      <c r="AL9" s="19">
        <f>AK9-AJ6</f>
        <v>3487.5</v>
      </c>
      <c r="AM9" s="79">
        <f>((((AL9-69.433)/159.33)*25)/1000)/AJ3</f>
        <v>3.5659494929565425</v>
      </c>
      <c r="AO9" s="4">
        <v>30</v>
      </c>
      <c r="AP9" s="19">
        <v>3516.1</v>
      </c>
      <c r="AQ9" s="19">
        <v>29.646999999999998</v>
      </c>
      <c r="AR9" s="22">
        <f t="shared" si="2"/>
        <v>98.823333333333323</v>
      </c>
      <c r="AT9" s="43" t="s">
        <v>17</v>
      </c>
      <c r="AU9" s="19">
        <v>368.8</v>
      </c>
      <c r="AV9" s="19">
        <f>AU9</f>
        <v>368.8</v>
      </c>
      <c r="AW9" s="33">
        <f>((AV9-44.586)/118.78)*10</f>
        <v>27.29533591513723</v>
      </c>
      <c r="AX9" s="22">
        <f>(AW9/19.97)*100</f>
        <v>136.68170212887946</v>
      </c>
      <c r="AZ9" s="43" t="s">
        <v>45</v>
      </c>
      <c r="BA9" s="19">
        <v>751.8</v>
      </c>
      <c r="BB9" s="19">
        <f>BA9-BA6</f>
        <v>512.19999999999993</v>
      </c>
      <c r="BC9" s="33">
        <f>((((BB9-44.586)/118.78)*25)/1000)/BA3</f>
        <v>0.65265377045050854</v>
      </c>
      <c r="BD9" s="43" t="s">
        <v>55</v>
      </c>
      <c r="BE9" s="19">
        <v>2645</v>
      </c>
      <c r="BF9" s="19">
        <f>BE9-BD6</f>
        <v>2564.1</v>
      </c>
      <c r="BG9" s="79">
        <f>((((BF9-44.586)/118.78)*25)/1000)/BD3</f>
        <v>3.525864574414348</v>
      </c>
    </row>
    <row r="10" spans="1:59" x14ac:dyDescent="0.25">
      <c r="A10" s="6">
        <v>50</v>
      </c>
      <c r="B10" s="23">
        <v>11018.4</v>
      </c>
      <c r="C10" s="23">
        <v>50.360999999999997</v>
      </c>
      <c r="D10" s="24">
        <f t="shared" si="0"/>
        <v>100.72199999999999</v>
      </c>
      <c r="F10" s="44"/>
      <c r="G10" s="101"/>
      <c r="H10" s="101"/>
      <c r="I10" s="49"/>
      <c r="J10" s="50"/>
      <c r="L10" s="43" t="s">
        <v>46</v>
      </c>
      <c r="M10" s="19">
        <v>1383.8</v>
      </c>
      <c r="N10" s="19">
        <f>M10-M6</f>
        <v>952.3</v>
      </c>
      <c r="O10" s="33">
        <f t="shared" ref="O10:O11" si="3">((((N10-84.959)/216.86)*25)/1000)/M4</f>
        <v>0.66614648305722324</v>
      </c>
      <c r="P10" s="43" t="s">
        <v>56</v>
      </c>
      <c r="Q10" s="19">
        <v>4884.2</v>
      </c>
      <c r="R10" s="19">
        <f>Q10-P6</f>
        <v>4756.5999999999995</v>
      </c>
      <c r="S10" s="79">
        <f t="shared" ref="S10:S11" si="4">((((R10-84.959)/216.86)*25)/1000)/P4</f>
        <v>3.5665890283535076</v>
      </c>
      <c r="U10" s="6">
        <v>50</v>
      </c>
      <c r="V10" s="23">
        <v>8056.4</v>
      </c>
      <c r="W10" s="23">
        <v>50.087000000000003</v>
      </c>
      <c r="X10" s="24">
        <f t="shared" si="1"/>
        <v>100.17400000000001</v>
      </c>
      <c r="Z10" s="44"/>
      <c r="AA10" s="101"/>
      <c r="AB10" s="101"/>
      <c r="AC10" s="49"/>
      <c r="AD10" s="50"/>
      <c r="AF10" s="43" t="s">
        <v>46</v>
      </c>
      <c r="AG10" s="19">
        <v>1023.5</v>
      </c>
      <c r="AH10" s="19">
        <f>AG10-AG6</f>
        <v>722.9</v>
      </c>
      <c r="AI10" s="33">
        <f t="shared" ref="AI10:AI11" si="5">((((AH10-69.433)/159.33)*25)/1000)/AG4</f>
        <v>0.68310178619805861</v>
      </c>
      <c r="AJ10" s="43" t="s">
        <v>56</v>
      </c>
      <c r="AK10" s="19">
        <v>3324.5</v>
      </c>
      <c r="AL10" s="19">
        <f>AK10-AJ6</f>
        <v>3234.6</v>
      </c>
      <c r="AM10" s="79">
        <f t="shared" ref="AM10:AM11" si="6">((((AL10-69.433)/159.33)*25)/1000)/AJ4</f>
        <v>3.2889868293678455</v>
      </c>
      <c r="AO10" s="6">
        <v>50</v>
      </c>
      <c r="AP10" s="23">
        <v>6033.9</v>
      </c>
      <c r="AQ10" s="23">
        <v>50.335000000000001</v>
      </c>
      <c r="AR10" s="24">
        <f t="shared" si="2"/>
        <v>100.66999999999999</v>
      </c>
      <c r="AT10" s="44"/>
      <c r="AU10" s="101"/>
      <c r="AV10" s="101"/>
      <c r="AW10" s="49"/>
      <c r="AX10" s="50"/>
      <c r="AZ10" s="43" t="s">
        <v>46</v>
      </c>
      <c r="BA10" s="19">
        <v>710.9</v>
      </c>
      <c r="BB10" s="19">
        <f>BA10-BA6</f>
        <v>471.29999999999995</v>
      </c>
      <c r="BC10" s="33">
        <f t="shared" ref="BC10:BC11" si="7">((((BB10-44.586)/118.78)*25)/1000)/BA4</f>
        <v>0.5983466822757999</v>
      </c>
      <c r="BD10" s="43" t="s">
        <v>56</v>
      </c>
      <c r="BE10" s="19">
        <v>2484.9</v>
      </c>
      <c r="BF10" s="19">
        <f>BE10-BD6</f>
        <v>2404</v>
      </c>
      <c r="BG10" s="79">
        <f t="shared" ref="BG10:BG11" si="8">((((BF10-44.586)/118.78)*25)/1000)/BD4</f>
        <v>3.2886972297831494</v>
      </c>
    </row>
    <row r="11" spans="1:59" x14ac:dyDescent="0.25">
      <c r="F11" s="43" t="s">
        <v>19</v>
      </c>
      <c r="G11" s="19">
        <v>11645.3</v>
      </c>
      <c r="H11" s="19">
        <f>G11-F28</f>
        <v>11573.566666666666</v>
      </c>
      <c r="I11" s="33">
        <f>((((H11-84.959)/216.86)*25)/1000)/0.15045</f>
        <v>8.8031025637669842</v>
      </c>
      <c r="J11" s="22">
        <f>(I11/8.3)*100</f>
        <v>106.06147667189137</v>
      </c>
      <c r="L11" s="43" t="s">
        <v>47</v>
      </c>
      <c r="M11" s="19">
        <v>1514.2</v>
      </c>
      <c r="N11" s="19">
        <f>M11-M6</f>
        <v>1082.7</v>
      </c>
      <c r="O11" s="33">
        <f t="shared" si="3"/>
        <v>0.76629798216848621</v>
      </c>
      <c r="P11" s="43" t="s">
        <v>57</v>
      </c>
      <c r="Q11" s="19">
        <v>4595.3999999999996</v>
      </c>
      <c r="R11" s="19">
        <f>Q11-P6</f>
        <v>4467.7999999999993</v>
      </c>
      <c r="S11" s="79">
        <f t="shared" si="4"/>
        <v>3.3527642620275957</v>
      </c>
      <c r="Z11" s="43" t="s">
        <v>19</v>
      </c>
      <c r="AA11" s="19">
        <v>8143</v>
      </c>
      <c r="AB11" s="19">
        <f>AA11-Z28</f>
        <v>8079.0333333333338</v>
      </c>
      <c r="AC11" s="33">
        <f>((((AB11-69.433)/159.33)*25)/1000)/0.15045</f>
        <v>8.3533582325194686</v>
      </c>
      <c r="AD11" s="22">
        <f>(AC11/8.3)*100</f>
        <v>100.64287027131888</v>
      </c>
      <c r="AF11" s="43" t="s">
        <v>47</v>
      </c>
      <c r="AG11" s="19">
        <v>1074</v>
      </c>
      <c r="AH11" s="19">
        <f>AG11-AG6</f>
        <v>773.4</v>
      </c>
      <c r="AI11" s="33">
        <f t="shared" si="5"/>
        <v>0.73589196566083492</v>
      </c>
      <c r="AJ11" s="43" t="s">
        <v>57</v>
      </c>
      <c r="AK11" s="19">
        <v>3102.6</v>
      </c>
      <c r="AL11" s="19">
        <f>AK11-AJ6</f>
        <v>3012.7</v>
      </c>
      <c r="AM11" s="79">
        <f t="shared" si="6"/>
        <v>3.0644946066664103</v>
      </c>
      <c r="AT11" s="43" t="s">
        <v>19</v>
      </c>
      <c r="AU11" s="19">
        <v>6047</v>
      </c>
      <c r="AV11" s="19">
        <f>AU11-AT28</f>
        <v>6004.0666666666666</v>
      </c>
      <c r="AW11" s="33">
        <f>((((AV11-44.586)/118.78)*25)/1000)/0.15045</f>
        <v>8.3370596895773179</v>
      </c>
      <c r="AX11" s="22">
        <f>(AW11/8.3)*100</f>
        <v>100.44650228406407</v>
      </c>
      <c r="AZ11" s="43" t="s">
        <v>47</v>
      </c>
      <c r="BA11" s="19">
        <v>754.3</v>
      </c>
      <c r="BB11" s="19">
        <f>BA11-BA6</f>
        <v>514.69999999999993</v>
      </c>
      <c r="BC11" s="33">
        <f t="shared" si="7"/>
        <v>0.6592030076149491</v>
      </c>
      <c r="BD11" s="43" t="s">
        <v>57</v>
      </c>
      <c r="BE11" s="19">
        <v>2320.5</v>
      </c>
      <c r="BF11" s="19">
        <f>BE11-BD6</f>
        <v>2239.6</v>
      </c>
      <c r="BG11" s="79">
        <f t="shared" si="8"/>
        <v>3.0656370065361482</v>
      </c>
    </row>
    <row r="12" spans="1:59" x14ac:dyDescent="0.25">
      <c r="F12" s="43" t="s">
        <v>20</v>
      </c>
      <c r="G12" s="19">
        <v>11488.7</v>
      </c>
      <c r="H12" s="19">
        <f>G12-F28</f>
        <v>11416.966666666667</v>
      </c>
      <c r="I12" s="33">
        <f t="shared" ref="I12:I13" si="9">((((H12-84.959)/216.86)*25)/1000)/0.15045</f>
        <v>8.6831084007244339</v>
      </c>
      <c r="J12" s="22">
        <f>(I12/8.3)*100</f>
        <v>104.61576386414978</v>
      </c>
      <c r="L12" s="44"/>
      <c r="M12" s="101" t="s">
        <v>18</v>
      </c>
      <c r="N12" s="101"/>
      <c r="O12" s="49">
        <f>AVERAGE(O9:O11)</f>
        <v>0.69676679171637934</v>
      </c>
      <c r="P12" s="44"/>
      <c r="Q12" s="101" t="s">
        <v>18</v>
      </c>
      <c r="R12" s="101"/>
      <c r="S12" s="110">
        <f>AVERAGE(S9:S11)</f>
        <v>3.5661803960343783</v>
      </c>
      <c r="Z12" s="43" t="s">
        <v>20</v>
      </c>
      <c r="AA12" s="19">
        <v>8065.3</v>
      </c>
      <c r="AB12" s="19">
        <f>AA12-Z28</f>
        <v>8001.3333333333339</v>
      </c>
      <c r="AC12" s="33">
        <f t="shared" ref="AC12:AC13" si="10">((((AB12-69.433)/159.33)*25)/1000)/0.15045</f>
        <v>8.2723234857586849</v>
      </c>
      <c r="AD12" s="22">
        <f>(AC12/8.3)*100</f>
        <v>99.666548021188959</v>
      </c>
      <c r="AF12" s="44"/>
      <c r="AG12" s="101" t="s">
        <v>18</v>
      </c>
      <c r="AH12" s="101"/>
      <c r="AI12" s="49">
        <f>AVERAGE(AI9:AI11)</f>
        <v>0.70796552839743665</v>
      </c>
      <c r="AJ12" s="44"/>
      <c r="AK12" s="101" t="s">
        <v>18</v>
      </c>
      <c r="AL12" s="101"/>
      <c r="AM12" s="110">
        <f>AVERAGE(AM9:AM11)</f>
        <v>3.3064769763302664</v>
      </c>
      <c r="AT12" s="43" t="s">
        <v>20</v>
      </c>
      <c r="AU12" s="19">
        <v>5866.3</v>
      </c>
      <c r="AV12" s="19">
        <f>AU12-AT28</f>
        <v>5823.3666666666668</v>
      </c>
      <c r="AW12" s="33">
        <f t="shared" ref="AW12:AW13" si="11">((((AV12-44.586)/118.78)*25)/1000)/0.15045</f>
        <v>8.0842680840380936</v>
      </c>
      <c r="AX12" s="22">
        <f>(AW12/8.3)*100</f>
        <v>97.400820289615581</v>
      </c>
      <c r="AZ12" s="44"/>
      <c r="BA12" s="101" t="s">
        <v>18</v>
      </c>
      <c r="BB12" s="101"/>
      <c r="BC12" s="49">
        <f>AVERAGE(BC9:BC11)</f>
        <v>0.63673448678041911</v>
      </c>
      <c r="BD12" s="44"/>
      <c r="BE12" s="101" t="s">
        <v>18</v>
      </c>
      <c r="BF12" s="101"/>
      <c r="BG12" s="110">
        <f>AVERAGE(BG9:BG11)</f>
        <v>3.2933996035778819</v>
      </c>
    </row>
    <row r="13" spans="1:59" x14ac:dyDescent="0.25">
      <c r="F13" s="67" t="s">
        <v>35</v>
      </c>
      <c r="G13" s="104">
        <v>12464.3</v>
      </c>
      <c r="H13" s="19">
        <f>G13-F28</f>
        <v>12392.566666666666</v>
      </c>
      <c r="I13" s="33">
        <f t="shared" si="9"/>
        <v>9.4306582440469988</v>
      </c>
      <c r="J13" s="22">
        <f>(I13/8.3)*100</f>
        <v>113.62238848249395</v>
      </c>
      <c r="L13" s="43" t="s">
        <v>49</v>
      </c>
      <c r="M13" s="19">
        <v>2512.5</v>
      </c>
      <c r="N13" s="19">
        <f>M13-N6</f>
        <v>2418.4</v>
      </c>
      <c r="O13" s="33">
        <f>((((N13-84.959)/216.86)*25)/1000)/N3</f>
        <v>1.7921596183871518</v>
      </c>
      <c r="P13" s="43" t="s">
        <v>58</v>
      </c>
      <c r="Q13" s="19">
        <v>3437.8</v>
      </c>
      <c r="R13" s="19">
        <f>Q13-Q6</f>
        <v>3373</v>
      </c>
      <c r="S13" s="79">
        <f>((((R13-84.959)/216.86)*25)/1000)/Q3</f>
        <v>2.520286675048713</v>
      </c>
      <c r="Z13" s="67" t="s">
        <v>35</v>
      </c>
      <c r="AA13" s="19">
        <v>8693.1</v>
      </c>
      <c r="AB13" s="19">
        <f>AA13-Z28</f>
        <v>8629.1333333333332</v>
      </c>
      <c r="AC13" s="33">
        <f t="shared" si="10"/>
        <v>8.9270675528940817</v>
      </c>
      <c r="AD13" s="22">
        <f>(AC13/8.3)*100</f>
        <v>107.55503075776001</v>
      </c>
      <c r="AF13" s="43" t="s">
        <v>49</v>
      </c>
      <c r="AG13" s="19">
        <v>1762.5</v>
      </c>
      <c r="AH13" s="19">
        <f>AG13-AH6</f>
        <v>1667</v>
      </c>
      <c r="AI13" s="33">
        <f>((((AH13-69.433)/159.33)*25)/1000)/AH3</f>
        <v>1.6700168046298802</v>
      </c>
      <c r="AJ13" s="43" t="s">
        <v>58</v>
      </c>
      <c r="AK13" s="19">
        <v>2331.4</v>
      </c>
      <c r="AL13" s="19">
        <f>AK13-AK6</f>
        <v>2251.6</v>
      </c>
      <c r="AM13" s="79">
        <f>((((AL13-69.433)/159.33)*25)/1000)/AK3</f>
        <v>2.2765783430215087</v>
      </c>
      <c r="AT13" s="67" t="s">
        <v>35</v>
      </c>
      <c r="AU13" s="19">
        <v>6511.4</v>
      </c>
      <c r="AV13" s="19">
        <f>AU13-AT28</f>
        <v>6468.4666666666662</v>
      </c>
      <c r="AW13" s="33">
        <f t="shared" si="11"/>
        <v>8.9867355147705368</v>
      </c>
      <c r="AX13" s="22">
        <f>(AW13/8.3)*100</f>
        <v>108.27392186470526</v>
      </c>
      <c r="AZ13" s="43" t="s">
        <v>49</v>
      </c>
      <c r="BA13" s="19">
        <v>1299.3</v>
      </c>
      <c r="BB13" s="19">
        <f>BA13-BB6</f>
        <v>1244.3999999999999</v>
      </c>
      <c r="BC13" s="33">
        <f>((((BB13-44.586)/118.78)*25)/1000)/BB3</f>
        <v>1.6824025606098147</v>
      </c>
      <c r="BD13" s="43" t="s">
        <v>58</v>
      </c>
      <c r="BE13" s="19">
        <v>1727.2</v>
      </c>
      <c r="BF13" s="19">
        <f>BE13-BE6</f>
        <v>1686.3</v>
      </c>
      <c r="BG13" s="79">
        <f>((((BF13-44.586)/118.78)*25)/1000)/BE3</f>
        <v>2.2974515060920777</v>
      </c>
    </row>
    <row r="14" spans="1:59" x14ac:dyDescent="0.25">
      <c r="F14" s="45"/>
      <c r="G14" s="101" t="s">
        <v>18</v>
      </c>
      <c r="H14" s="101"/>
      <c r="I14" s="49">
        <f>AVERAGE(I11:I12)</f>
        <v>8.7431054822457099</v>
      </c>
      <c r="J14" s="50">
        <f>(I14/G4)*100</f>
        <v>105.33862026802059</v>
      </c>
      <c r="L14" s="43" t="s">
        <v>50</v>
      </c>
      <c r="M14" s="19">
        <v>2549.1999999999998</v>
      </c>
      <c r="N14" s="19">
        <f>M14-N6</f>
        <v>2455.1</v>
      </c>
      <c r="O14" s="33">
        <f t="shared" ref="O14:O15" si="12">((((N14-84.959)/216.86)*25)/1000)/N4</f>
        <v>1.8203464283364106</v>
      </c>
      <c r="P14" s="43" t="s">
        <v>59</v>
      </c>
      <c r="Q14" s="19">
        <v>4017.1</v>
      </c>
      <c r="R14" s="19">
        <f>Q14-Q6</f>
        <v>3952.2999999999997</v>
      </c>
      <c r="S14" s="79">
        <f t="shared" ref="S14:S15" si="13">((((R14-84.959)/216.86)*25)/1000)/Q4</f>
        <v>2.9643206973908058</v>
      </c>
      <c r="Z14" s="45"/>
      <c r="AA14" s="101" t="s">
        <v>18</v>
      </c>
      <c r="AB14" s="101"/>
      <c r="AC14" s="49">
        <f>AVERAGE(AC11:AC12)</f>
        <v>8.3128408591390759</v>
      </c>
      <c r="AD14" s="50">
        <f>(AC14/AA4)*100</f>
        <v>100.15470914625394</v>
      </c>
      <c r="AF14" s="43" t="s">
        <v>50</v>
      </c>
      <c r="AG14" s="19">
        <v>1768.9</v>
      </c>
      <c r="AH14" s="19">
        <f>AG14-AH6</f>
        <v>1673.4</v>
      </c>
      <c r="AI14" s="33">
        <f t="shared" ref="AI14:AI15" si="14">((((AH14-69.433)/159.33)*25)/1000)/AH4</f>
        <v>1.6767070451954602</v>
      </c>
      <c r="AJ14" s="43" t="s">
        <v>59</v>
      </c>
      <c r="AK14" s="19">
        <v>2773.8</v>
      </c>
      <c r="AL14" s="19">
        <f>AK14-AK6</f>
        <v>2694</v>
      </c>
      <c r="AM14" s="79">
        <f t="shared" ref="AM14:AM15" si="15">((((AL14-69.433)/159.33)*25)/1000)/AK4</f>
        <v>2.7381187562679359</v>
      </c>
      <c r="AT14" s="45"/>
      <c r="AU14" s="101" t="s">
        <v>18</v>
      </c>
      <c r="AV14" s="101"/>
      <c r="AW14" s="49">
        <f>AVERAGE(AW11:AW12)</f>
        <v>8.2106638868077049</v>
      </c>
      <c r="AX14" s="50">
        <f>(AW14/AU4)*100</f>
        <v>98.923661286839817</v>
      </c>
      <c r="AZ14" s="43" t="s">
        <v>50</v>
      </c>
      <c r="BA14" s="19">
        <v>1273.5</v>
      </c>
      <c r="BB14" s="19">
        <f>BA14-BB6</f>
        <v>1218.5999999999999</v>
      </c>
      <c r="BC14" s="33">
        <f t="shared" ref="BC14:BC15" si="16">((((BB14-44.586)/118.78)*25)/1000)/BB4</f>
        <v>1.6462252980810119</v>
      </c>
      <c r="BD14" s="43" t="s">
        <v>59</v>
      </c>
      <c r="BE14" s="19">
        <v>2040.8</v>
      </c>
      <c r="BF14" s="19">
        <f>BE14-BE6</f>
        <v>1999.8999999999999</v>
      </c>
      <c r="BG14" s="79">
        <f t="shared" ref="BG14:BG15" si="17">((((BF14-44.586)/118.78)*25)/1000)/BE4</f>
        <v>2.7363104013140691</v>
      </c>
    </row>
    <row r="15" spans="1:59" x14ac:dyDescent="0.25">
      <c r="F15" s="43" t="s">
        <v>21</v>
      </c>
      <c r="G15" s="19">
        <v>8863.1</v>
      </c>
      <c r="H15" s="19">
        <f>G15-F28</f>
        <v>8791.3666666666668</v>
      </c>
      <c r="I15" s="33">
        <f>((((H15-84.959)/216.86)*25)/1000)/0.15077</f>
        <v>6.6570929215476102</v>
      </c>
      <c r="J15" s="22">
        <f>(I15/5.63)*100</f>
        <v>118.24321352660054</v>
      </c>
      <c r="L15" s="43" t="s">
        <v>51</v>
      </c>
      <c r="M15" s="19">
        <v>2355.3000000000002</v>
      </c>
      <c r="N15" s="19">
        <f>M15-N6</f>
        <v>2261.2000000000003</v>
      </c>
      <c r="O15" s="33">
        <f t="shared" si="12"/>
        <v>1.671424835716212</v>
      </c>
      <c r="P15" s="43" t="s">
        <v>60</v>
      </c>
      <c r="Q15" s="19">
        <v>3547.5</v>
      </c>
      <c r="R15" s="19">
        <f>Q15-Q6</f>
        <v>3482.7</v>
      </c>
      <c r="S15" s="79">
        <f t="shared" si="13"/>
        <v>2.6026413538075759</v>
      </c>
      <c r="Z15" s="43" t="s">
        <v>21</v>
      </c>
      <c r="AA15" s="19">
        <v>6218.5</v>
      </c>
      <c r="AB15" s="19">
        <f>AA15-Z28</f>
        <v>6154.5333333333338</v>
      </c>
      <c r="AC15" s="33">
        <f>((((AB15-69.433)/159.33)*25)/1000)/0.15077</f>
        <v>6.3327925429284067</v>
      </c>
      <c r="AD15" s="22">
        <f>(AC15/5.63)*100</f>
        <v>112.48299365769816</v>
      </c>
      <c r="AF15" s="43" t="s">
        <v>51</v>
      </c>
      <c r="AG15" s="19">
        <v>1589.3</v>
      </c>
      <c r="AH15" s="19">
        <f>AG15-AH6</f>
        <v>1493.8</v>
      </c>
      <c r="AI15" s="33">
        <f t="shared" si="14"/>
        <v>1.4889621693238837</v>
      </c>
      <c r="AJ15" s="43" t="s">
        <v>60</v>
      </c>
      <c r="AK15" s="19">
        <v>2476</v>
      </c>
      <c r="AL15" s="19">
        <f>AK15-AK6</f>
        <v>2396.1999999999998</v>
      </c>
      <c r="AM15" s="79">
        <f t="shared" si="15"/>
        <v>2.4258215413255626</v>
      </c>
      <c r="AT15" s="43" t="s">
        <v>21</v>
      </c>
      <c r="AU15" s="19">
        <v>4595.3999999999996</v>
      </c>
      <c r="AV15" s="19">
        <f>AU15-AT28</f>
        <v>4552.4666666666662</v>
      </c>
      <c r="AW15" s="33">
        <f>((((AV15-44.586)/118.78)*25)/1000)/0.15077</f>
        <v>6.292948298787147</v>
      </c>
      <c r="AX15" s="22">
        <f>(AW15/5.63)*100</f>
        <v>111.77528061788892</v>
      </c>
      <c r="AZ15" s="43" t="s">
        <v>51</v>
      </c>
      <c r="BA15" s="19">
        <v>1149.3</v>
      </c>
      <c r="BB15" s="19">
        <f>BA15-BB6</f>
        <v>1094.3999999999999</v>
      </c>
      <c r="BC15" s="33">
        <f t="shared" si="16"/>
        <v>1.472069638930728</v>
      </c>
      <c r="BD15" s="43" t="s">
        <v>60</v>
      </c>
      <c r="BE15" s="19">
        <v>1825.1</v>
      </c>
      <c r="BF15" s="19">
        <f>BE15-BE6</f>
        <v>1784.1999999999998</v>
      </c>
      <c r="BG15" s="79">
        <f t="shared" si="17"/>
        <v>2.4328373905469727</v>
      </c>
    </row>
    <row r="16" spans="1:59" x14ac:dyDescent="0.25">
      <c r="F16" s="43" t="s">
        <v>22</v>
      </c>
      <c r="G16" s="19">
        <v>9356.1</v>
      </c>
      <c r="H16" s="19">
        <f>G16-F28</f>
        <v>9284.3666666666668</v>
      </c>
      <c r="I16" s="33">
        <f t="shared" ref="I16:I17" si="18">((((H16-84.959)/216.86)*25)/1000)/0.15077</f>
        <v>7.034050552751606</v>
      </c>
      <c r="J16" s="22">
        <f t="shared" ref="J16:J17" si="19">(I16/5.63)*100</f>
        <v>124.93873095473545</v>
      </c>
      <c r="L16" s="45"/>
      <c r="M16" s="101" t="s">
        <v>18</v>
      </c>
      <c r="N16" s="101"/>
      <c r="O16" s="49">
        <f>AVERAGE(O13:O15)</f>
        <v>1.7613102941465915</v>
      </c>
      <c r="P16" s="45"/>
      <c r="Q16" s="101" t="s">
        <v>18</v>
      </c>
      <c r="R16" s="101"/>
      <c r="S16" s="110">
        <f>AVERAGE(S13:S15)</f>
        <v>2.6957495754156984</v>
      </c>
      <c r="Z16" s="43" t="s">
        <v>22</v>
      </c>
      <c r="AA16" s="19">
        <v>6531.2</v>
      </c>
      <c r="AB16" s="19">
        <f>AA16-Z28</f>
        <v>6467.2333333333336</v>
      </c>
      <c r="AC16" s="33">
        <f t="shared" ref="AC16:AC17" si="20">((((AB16-69.433)/159.33)*25)/1000)/0.15077</f>
        <v>6.6582209039574112</v>
      </c>
      <c r="AD16" s="22">
        <f t="shared" ref="AD16:AD17" si="21">(AC16/5.63)*100</f>
        <v>118.26324873814229</v>
      </c>
      <c r="AF16" s="45"/>
      <c r="AG16" s="101" t="s">
        <v>18</v>
      </c>
      <c r="AH16" s="101"/>
      <c r="AI16" s="49">
        <f>AVERAGE(AI13:AI15)</f>
        <v>1.6118953397164082</v>
      </c>
      <c r="AJ16" s="45"/>
      <c r="AK16" s="101" t="s">
        <v>18</v>
      </c>
      <c r="AL16" s="101"/>
      <c r="AM16" s="110">
        <f>AVERAGE(AM13:AM15)</f>
        <v>2.4801728802050023</v>
      </c>
      <c r="AT16" s="43" t="s">
        <v>22</v>
      </c>
      <c r="AU16" s="19">
        <v>4853.6000000000004</v>
      </c>
      <c r="AV16" s="19">
        <f>AU16-AT28</f>
        <v>4810.666666666667</v>
      </c>
      <c r="AW16" s="33">
        <f t="shared" ref="AW16:AW17" si="22">((((AV16-44.586)/118.78)*25)/1000)/0.15077</f>
        <v>6.6533924566730578</v>
      </c>
      <c r="AX16" s="22">
        <f t="shared" ref="AX16:AX17" si="23">(AW16/5.63)*100</f>
        <v>118.17748590893531</v>
      </c>
      <c r="AZ16" s="45"/>
      <c r="BA16" s="101" t="s">
        <v>18</v>
      </c>
      <c r="BB16" s="101"/>
      <c r="BC16" s="49">
        <f>AVERAGE(BC13:BC15)</f>
        <v>1.600232499207185</v>
      </c>
      <c r="BD16" s="45"/>
      <c r="BE16" s="101" t="s">
        <v>18</v>
      </c>
      <c r="BF16" s="101"/>
      <c r="BG16" s="110">
        <f>AVERAGE(BG13:BG15)</f>
        <v>2.4888664326510397</v>
      </c>
    </row>
    <row r="17" spans="6:59" x14ac:dyDescent="0.25">
      <c r="F17" s="43" t="s">
        <v>23</v>
      </c>
      <c r="G17" s="19">
        <v>7919.7</v>
      </c>
      <c r="H17" s="19">
        <f>G17-F28</f>
        <v>7847.9666666666662</v>
      </c>
      <c r="I17" s="33">
        <f t="shared" si="18"/>
        <v>5.9357504686513636</v>
      </c>
      <c r="J17" s="22">
        <f t="shared" si="19"/>
        <v>105.43073656574357</v>
      </c>
      <c r="L17" s="43" t="s">
        <v>52</v>
      </c>
      <c r="M17" s="19">
        <v>2522.8000000000002</v>
      </c>
      <c r="N17" s="19">
        <f>M17-O6</f>
        <v>2451.4</v>
      </c>
      <c r="O17" s="33">
        <f>((((N17-84.959)/216.86)*25)/1000)/O3</f>
        <v>1.8175047063524254</v>
      </c>
      <c r="P17" s="43" t="s">
        <v>61</v>
      </c>
      <c r="Q17" s="19">
        <v>1933.8</v>
      </c>
      <c r="R17" s="19">
        <f>Q17-R6</f>
        <v>1879.1</v>
      </c>
      <c r="S17" s="79">
        <f>((((R17-84.959)/216.86)*25)/1000)/R3</f>
        <v>1.3752108490917756</v>
      </c>
      <c r="Z17" s="43" t="s">
        <v>23</v>
      </c>
      <c r="AA17" s="19">
        <v>5587.2</v>
      </c>
      <c r="AB17" s="19">
        <f>AA17-Z28</f>
        <v>5523.2333333333336</v>
      </c>
      <c r="AC17" s="33">
        <f t="shared" si="20"/>
        <v>5.6757956631151352</v>
      </c>
      <c r="AD17" s="22">
        <f t="shared" si="21"/>
        <v>100.8134220801978</v>
      </c>
      <c r="AF17" s="43" t="s">
        <v>52</v>
      </c>
      <c r="AG17" s="19">
        <v>1725</v>
      </c>
      <c r="AH17" s="19">
        <f>AG17-AI6</f>
        <v>1637.5</v>
      </c>
      <c r="AI17" s="33">
        <f>((((AH17-69.433)/159.33)*25)/1000)/AI3</f>
        <v>1.6391789770229122</v>
      </c>
      <c r="AJ17" s="43" t="s">
        <v>61</v>
      </c>
      <c r="AK17" s="19">
        <v>1320.4</v>
      </c>
      <c r="AL17" s="19">
        <f>AK17-AL6</f>
        <v>1281.7</v>
      </c>
      <c r="AM17" s="79">
        <f>((((AL17-69.433)/159.33)*25)/1000)/AL3</f>
        <v>1.2647156694055293</v>
      </c>
      <c r="AT17" s="43" t="s">
        <v>23</v>
      </c>
      <c r="AU17" s="19">
        <v>4139.3</v>
      </c>
      <c r="AV17" s="19">
        <f>AU17-AT28</f>
        <v>4096.3666666666668</v>
      </c>
      <c r="AW17" s="33">
        <f t="shared" si="22"/>
        <v>5.6562380725603338</v>
      </c>
      <c r="AX17" s="22">
        <f t="shared" si="23"/>
        <v>100.46604036519243</v>
      </c>
      <c r="AZ17" s="43" t="s">
        <v>52</v>
      </c>
      <c r="BA17" s="19">
        <v>1282</v>
      </c>
      <c r="BB17" s="19">
        <f>BA17-BC6</f>
        <v>1233.5</v>
      </c>
      <c r="BC17" s="33">
        <f>((((BB17-44.586)/118.78)*25)/1000)/BC3</f>
        <v>1.6671183683011348</v>
      </c>
      <c r="BD17" s="43" t="s">
        <v>61</v>
      </c>
      <c r="BE17" s="19">
        <v>990.7</v>
      </c>
      <c r="BF17" s="19">
        <f>BE17-BF6</f>
        <v>967.90000000000009</v>
      </c>
      <c r="BG17" s="79">
        <f>((((BF17-44.586)/118.78)*25)/1000)/BF3</f>
        <v>1.2921063838743536</v>
      </c>
    </row>
    <row r="18" spans="6:59" x14ac:dyDescent="0.25">
      <c r="F18" s="44"/>
      <c r="G18" s="101" t="s">
        <v>18</v>
      </c>
      <c r="H18" s="101"/>
      <c r="I18" s="49">
        <f>AVERAGE(I15:I17)</f>
        <v>6.5422979809835269</v>
      </c>
      <c r="J18" s="50">
        <f>(I18/G5)*100</f>
        <v>116.20422701569319</v>
      </c>
      <c r="L18" s="43" t="s">
        <v>53</v>
      </c>
      <c r="M18" s="19">
        <v>2824.8</v>
      </c>
      <c r="N18" s="19">
        <f>M18-O6</f>
        <v>2753.4</v>
      </c>
      <c r="O18" s="33">
        <f t="shared" ref="O18:O19" si="24">((((N18-84.959)/216.86)*25)/1000)/O4</f>
        <v>2.0494506628831108</v>
      </c>
      <c r="P18" s="43" t="s">
        <v>62</v>
      </c>
      <c r="Q18" s="19">
        <v>1653.8</v>
      </c>
      <c r="R18" s="19">
        <f>Q18-R6</f>
        <v>1599.1</v>
      </c>
      <c r="S18" s="79">
        <f t="shared" ref="S18:S19" si="25">((((R18-84.959)/216.86)*25)/1000)/R4</f>
        <v>1.1621359660266684</v>
      </c>
      <c r="Z18" s="44"/>
      <c r="AA18" s="101" t="s">
        <v>18</v>
      </c>
      <c r="AB18" s="101"/>
      <c r="AC18" s="49">
        <f>AVERAGE(AC15:AC17)</f>
        <v>6.2222697033336516</v>
      </c>
      <c r="AD18" s="50">
        <f>(AC18/AA5)*100</f>
        <v>110.51988815867944</v>
      </c>
      <c r="AF18" s="43" t="s">
        <v>53</v>
      </c>
      <c r="AG18" s="19">
        <v>1939.9</v>
      </c>
      <c r="AH18" s="19">
        <f>AG18-AI6</f>
        <v>1852.4</v>
      </c>
      <c r="AI18" s="33">
        <f t="shared" ref="AI18:AI19" si="26">((((AH18-69.433)/159.33)*25)/1000)/AI4</f>
        <v>1.8638247110140131</v>
      </c>
      <c r="AJ18" s="43" t="s">
        <v>62</v>
      </c>
      <c r="AK18" s="19">
        <v>1158.4000000000001</v>
      </c>
      <c r="AL18" s="19">
        <f>AK18-AL6</f>
        <v>1119.7</v>
      </c>
      <c r="AM18" s="79">
        <f t="shared" ref="AM18:AM19" si="27">((((AL18-69.433)/159.33)*25)/1000)/AL4</f>
        <v>1.0971657447385159</v>
      </c>
      <c r="AT18" s="44"/>
      <c r="AU18" s="101" t="s">
        <v>18</v>
      </c>
      <c r="AV18" s="101"/>
      <c r="AW18" s="49">
        <f>AVERAGE(AW15:AW17)</f>
        <v>6.2008596093401804</v>
      </c>
      <c r="AX18" s="50">
        <f>(AW18/AU5)*100</f>
        <v>110.1396022973389</v>
      </c>
      <c r="AZ18" s="43" t="s">
        <v>53</v>
      </c>
      <c r="BA18" s="19">
        <v>1438.1</v>
      </c>
      <c r="BB18" s="19">
        <f>BA18-BC6</f>
        <v>1389.6</v>
      </c>
      <c r="BC18" s="33">
        <f t="shared" ref="BC18:BC19" si="28">((((BB18-44.586)/118.78)*25)/1000)/BC4</f>
        <v>1.8860048287951712</v>
      </c>
      <c r="BD18" s="43" t="s">
        <v>62</v>
      </c>
      <c r="BE18" s="19">
        <v>853.8</v>
      </c>
      <c r="BF18" s="19">
        <f>BE18-BF6</f>
        <v>831</v>
      </c>
      <c r="BG18" s="79">
        <f t="shared" ref="BG18:BG19" si="29">((((BF18-44.586)/118.78)*25)/1000)/BF4</f>
        <v>1.1019908573381083</v>
      </c>
    </row>
    <row r="19" spans="6:59" x14ac:dyDescent="0.25">
      <c r="F19" s="43" t="s">
        <v>27</v>
      </c>
      <c r="G19" s="20">
        <v>4219</v>
      </c>
      <c r="H19" s="20">
        <f>G19-F28</f>
        <v>4147.2666666666664</v>
      </c>
      <c r="I19" s="38">
        <f>((((H19-84.959)/216.86)*25)/1000)/0.1506</f>
        <v>3.1096276968019176</v>
      </c>
      <c r="J19" s="21">
        <f>I19/G6*100</f>
        <v>105.4111083661667</v>
      </c>
      <c r="L19" s="43" t="s">
        <v>54</v>
      </c>
      <c r="M19" s="19">
        <v>2551.6</v>
      </c>
      <c r="N19" s="19">
        <f>M19-O6</f>
        <v>2480.1999999999998</v>
      </c>
      <c r="O19" s="33">
        <f t="shared" si="24"/>
        <v>1.8420785242361151</v>
      </c>
      <c r="P19" s="43" t="s">
        <v>63</v>
      </c>
      <c r="Q19" s="19">
        <v>1715.8</v>
      </c>
      <c r="R19" s="19">
        <f>Q19-R6</f>
        <v>1661.1</v>
      </c>
      <c r="S19" s="79">
        <f t="shared" si="25"/>
        <v>1.2065092331341727</v>
      </c>
      <c r="Z19" s="43" t="s">
        <v>27</v>
      </c>
      <c r="AA19" s="20">
        <v>2883</v>
      </c>
      <c r="AB19" s="20">
        <f>AA19-Z28</f>
        <v>2819.0333333333333</v>
      </c>
      <c r="AC19" s="38">
        <f>((((AB19-69.433)/159.33)*25)/1000)/0.1506</f>
        <v>2.8647521395133841</v>
      </c>
      <c r="AD19" s="21">
        <f>AC19/AA6*100</f>
        <v>97.110242017402854</v>
      </c>
      <c r="AF19" s="43" t="s">
        <v>54</v>
      </c>
      <c r="AG19" s="19">
        <v>1725.1</v>
      </c>
      <c r="AH19" s="19">
        <f>AG19-AI6</f>
        <v>1637.6</v>
      </c>
      <c r="AI19" s="33">
        <f t="shared" si="26"/>
        <v>1.6414706814940998</v>
      </c>
      <c r="AJ19" s="43" t="s">
        <v>63</v>
      </c>
      <c r="AK19" s="19">
        <v>1179.0999999999999</v>
      </c>
      <c r="AL19" s="19">
        <f>AK19-AL6</f>
        <v>1140.3999999999999</v>
      </c>
      <c r="AM19" s="79">
        <f t="shared" si="27"/>
        <v>1.1158185309349431</v>
      </c>
      <c r="AT19" s="43" t="s">
        <v>27</v>
      </c>
      <c r="AU19" s="20">
        <v>2114.6999999999998</v>
      </c>
      <c r="AV19" s="20">
        <f>AU19-AT28</f>
        <v>2071.7666666666664</v>
      </c>
      <c r="AW19" s="38">
        <f>((((AV19-44.586)/118.78)*25)/1000)/0.1506</f>
        <v>2.8331147915866786</v>
      </c>
      <c r="AX19" s="21">
        <f>AW19/AU6*100</f>
        <v>96.037789545311142</v>
      </c>
      <c r="AZ19" s="43" t="s">
        <v>54</v>
      </c>
      <c r="BA19" s="19">
        <v>1295.0999999999999</v>
      </c>
      <c r="BB19" s="19">
        <f>BA19-BC6</f>
        <v>1246.5999999999999</v>
      </c>
      <c r="BC19" s="33">
        <f t="shared" si="28"/>
        <v>1.6877362592629244</v>
      </c>
      <c r="BD19" s="43" t="s">
        <v>63</v>
      </c>
      <c r="BE19" s="19">
        <v>912</v>
      </c>
      <c r="BF19" s="19">
        <f>BE19-BF6</f>
        <v>889.2</v>
      </c>
      <c r="BG19" s="79">
        <f t="shared" si="29"/>
        <v>1.1804021496100126</v>
      </c>
    </row>
    <row r="20" spans="6:59" x14ac:dyDescent="0.25">
      <c r="F20" s="43" t="s">
        <v>28</v>
      </c>
      <c r="G20" s="20">
        <v>4227.8999999999996</v>
      </c>
      <c r="H20" s="20">
        <f>G20-F28</f>
        <v>4156.1666666666661</v>
      </c>
      <c r="I20" s="38">
        <f t="shared" ref="I20:I21" si="30">((((H20-84.959)/216.86)*25)/1000)/0.1506</f>
        <v>3.1164404960215899</v>
      </c>
      <c r="J20" s="21">
        <f>I20/G6*100</f>
        <v>105.64205071259627</v>
      </c>
      <c r="L20" s="45"/>
      <c r="M20" s="101" t="s">
        <v>18</v>
      </c>
      <c r="N20" s="101"/>
      <c r="O20" s="49">
        <f>AVERAGE(O17:O19)</f>
        <v>1.9030112978238838</v>
      </c>
      <c r="P20" s="45"/>
      <c r="Q20" s="101" t="s">
        <v>18</v>
      </c>
      <c r="R20" s="101"/>
      <c r="S20" s="110">
        <f>AVERAGE(S17:S19)</f>
        <v>1.2479520160842057</v>
      </c>
      <c r="Z20" s="43" t="s">
        <v>28</v>
      </c>
      <c r="AA20" s="20">
        <v>2839.6</v>
      </c>
      <c r="AB20" s="20">
        <f>AA20-Z28</f>
        <v>2775.6333333333332</v>
      </c>
      <c r="AC20" s="38">
        <f t="shared" ref="AC20:AC21" si="31">((((AB20-69.433)/159.33)*25)/1000)/0.1506</f>
        <v>2.819534570491578</v>
      </c>
      <c r="AD20" s="21">
        <f>AC20/AA6*100</f>
        <v>95.577443067511112</v>
      </c>
      <c r="AF20" s="45"/>
      <c r="AG20" s="101" t="s">
        <v>18</v>
      </c>
      <c r="AH20" s="101"/>
      <c r="AI20" s="49">
        <f>AVERAGE(AI17:AI19)</f>
        <v>1.714824789843675</v>
      </c>
      <c r="AJ20" s="45"/>
      <c r="AK20" s="101" t="s">
        <v>18</v>
      </c>
      <c r="AL20" s="101"/>
      <c r="AM20" s="110">
        <f>AVERAGE(AM17:AM19)</f>
        <v>1.1592333150263294</v>
      </c>
      <c r="AT20" s="43" t="s">
        <v>28</v>
      </c>
      <c r="AU20" s="20">
        <v>2109.3000000000002</v>
      </c>
      <c r="AV20" s="20">
        <f>AU20-AT28</f>
        <v>2066.3666666666668</v>
      </c>
      <c r="AW20" s="38">
        <f t="shared" ref="AW20:AW21" si="32">((((AV20-44.586)/118.78)*25)/1000)/0.1506</f>
        <v>2.8255679457992615</v>
      </c>
      <c r="AX20" s="21">
        <f>AW20/AU6*100</f>
        <v>95.781964264381742</v>
      </c>
      <c r="AZ20" s="45"/>
      <c r="BA20" s="101" t="s">
        <v>18</v>
      </c>
      <c r="BB20" s="101"/>
      <c r="BC20" s="49">
        <f>AVERAGE(BC17:BC19)</f>
        <v>1.7469531521197432</v>
      </c>
      <c r="BD20" s="45"/>
      <c r="BE20" s="101" t="s">
        <v>18</v>
      </c>
      <c r="BF20" s="101"/>
      <c r="BG20" s="110">
        <f>AVERAGE(BG17:BG19)</f>
        <v>1.1914997969408248</v>
      </c>
    </row>
    <row r="21" spans="6:59" x14ac:dyDescent="0.25">
      <c r="F21" s="43" t="s">
        <v>29</v>
      </c>
      <c r="G21" s="20">
        <v>4283.6000000000004</v>
      </c>
      <c r="H21" s="20">
        <f>G21-F28</f>
        <v>4211.8666666666668</v>
      </c>
      <c r="I21" s="38">
        <f t="shared" si="30"/>
        <v>3.1590779023739239</v>
      </c>
      <c r="J21" s="21">
        <f>I21/G6*100</f>
        <v>107.08738652114995</v>
      </c>
      <c r="L21" s="10"/>
      <c r="Z21" s="43" t="s">
        <v>29</v>
      </c>
      <c r="AA21" s="20">
        <v>2842.4</v>
      </c>
      <c r="AB21" s="20">
        <f>AA21-Z28</f>
        <v>2778.4333333333334</v>
      </c>
      <c r="AC21" s="38">
        <f t="shared" si="31"/>
        <v>2.8224518330091137</v>
      </c>
      <c r="AD21" s="21">
        <f>AC21/AA6*100</f>
        <v>95.676333322342828</v>
      </c>
      <c r="AT21" s="43" t="s">
        <v>29</v>
      </c>
      <c r="AU21" s="20">
        <v>2112.1</v>
      </c>
      <c r="AV21" s="20">
        <f>AU21-AT28</f>
        <v>2069.1666666666665</v>
      </c>
      <c r="AW21" s="38">
        <f t="shared" si="32"/>
        <v>2.8294811250964407</v>
      </c>
      <c r="AX21" s="21">
        <f>AW21/AU6*100</f>
        <v>95.914614410048827</v>
      </c>
    </row>
    <row r="22" spans="6:59" x14ac:dyDescent="0.25">
      <c r="F22" s="46"/>
      <c r="G22" s="102" t="s">
        <v>18</v>
      </c>
      <c r="H22" s="102"/>
      <c r="I22" s="47">
        <f>AVERAGE(I19:I21)</f>
        <v>3.1283820317324769</v>
      </c>
      <c r="J22" s="48">
        <f>I22/G6*100</f>
        <v>106.04684853330428</v>
      </c>
      <c r="L22" s="10"/>
      <c r="Z22" s="46"/>
      <c r="AA22" s="102" t="s">
        <v>18</v>
      </c>
      <c r="AB22" s="102"/>
      <c r="AC22" s="47">
        <f>AVERAGE(AD19:AD21)</f>
        <v>96.121339469085612</v>
      </c>
      <c r="AD22" s="48">
        <f>AC22/AA6*100</f>
        <v>3258.3504904774786</v>
      </c>
      <c r="AT22" s="46"/>
      <c r="AU22" s="102" t="s">
        <v>18</v>
      </c>
      <c r="AV22" s="102"/>
      <c r="AW22" s="47">
        <f>AVERAGE(AW19:AW21)</f>
        <v>2.8293879541607936</v>
      </c>
      <c r="AX22" s="48">
        <f>AW22/AU6*100</f>
        <v>95.911456073247237</v>
      </c>
    </row>
    <row r="23" spans="6:59" ht="15.75" x14ac:dyDescent="0.25">
      <c r="L23" s="111" t="s">
        <v>66</v>
      </c>
      <c r="M23" s="111"/>
      <c r="N23" s="111"/>
      <c r="O23" s="111"/>
      <c r="P23" s="111"/>
      <c r="Q23" s="111"/>
      <c r="R23" s="111"/>
      <c r="S23" s="111"/>
      <c r="AF23" s="111" t="s">
        <v>66</v>
      </c>
      <c r="AG23" s="111"/>
      <c r="AH23" s="111"/>
      <c r="AI23" s="111"/>
      <c r="AJ23" s="111"/>
      <c r="AK23" s="111"/>
      <c r="AL23" s="111"/>
      <c r="AM23" s="111"/>
      <c r="AZ23" s="111" t="s">
        <v>66</v>
      </c>
      <c r="BA23" s="111"/>
      <c r="BB23" s="111"/>
      <c r="BC23" s="111"/>
      <c r="BD23" s="111"/>
      <c r="BE23" s="111"/>
      <c r="BF23" s="111"/>
      <c r="BG23" s="111"/>
    </row>
    <row r="24" spans="6:59" x14ac:dyDescent="0.25">
      <c r="F24" s="41" t="s">
        <v>24</v>
      </c>
      <c r="L24" s="105"/>
      <c r="M24" s="106" t="s">
        <v>36</v>
      </c>
      <c r="N24" s="106" t="s">
        <v>37</v>
      </c>
      <c r="O24" s="106" t="s">
        <v>38</v>
      </c>
      <c r="P24" s="106" t="s">
        <v>39</v>
      </c>
      <c r="Q24" s="106" t="s">
        <v>40</v>
      </c>
      <c r="R24" s="107" t="s">
        <v>41</v>
      </c>
      <c r="S24" s="108"/>
      <c r="Z24" s="41" t="s">
        <v>24</v>
      </c>
      <c r="AF24" s="105"/>
      <c r="AG24" s="106" t="s">
        <v>36</v>
      </c>
      <c r="AH24" s="106" t="s">
        <v>37</v>
      </c>
      <c r="AI24" s="106" t="s">
        <v>38</v>
      </c>
      <c r="AJ24" s="106" t="s">
        <v>39</v>
      </c>
      <c r="AK24" s="106" t="s">
        <v>40</v>
      </c>
      <c r="AL24" s="107" t="s">
        <v>41</v>
      </c>
      <c r="AM24" s="108"/>
      <c r="AT24" s="41" t="s">
        <v>24</v>
      </c>
      <c r="AZ24" s="105"/>
      <c r="BA24" s="106" t="s">
        <v>36</v>
      </c>
      <c r="BB24" s="106" t="s">
        <v>37</v>
      </c>
      <c r="BC24" s="106" t="s">
        <v>38</v>
      </c>
      <c r="BD24" s="106" t="s">
        <v>39</v>
      </c>
      <c r="BE24" s="106" t="s">
        <v>40</v>
      </c>
      <c r="BF24" s="107" t="s">
        <v>41</v>
      </c>
      <c r="BG24" s="108"/>
    </row>
    <row r="25" spans="6:59" x14ac:dyDescent="0.25">
      <c r="F25" s="61">
        <v>24.3</v>
      </c>
      <c r="L25" s="109" t="s">
        <v>42</v>
      </c>
      <c r="M25" s="85">
        <v>0.1497</v>
      </c>
      <c r="N25" s="85">
        <v>0.15010000000000001</v>
      </c>
      <c r="O25" s="85">
        <v>0.15010000000000001</v>
      </c>
      <c r="P25" s="85">
        <v>0.1502</v>
      </c>
      <c r="Q25" s="85">
        <v>0.1502</v>
      </c>
      <c r="R25" s="89">
        <v>0.1507</v>
      </c>
      <c r="S25" s="95"/>
      <c r="Z25" s="61">
        <v>36.200000000000003</v>
      </c>
      <c r="AF25" s="109" t="s">
        <v>42</v>
      </c>
      <c r="AG25" s="85">
        <v>0.1497</v>
      </c>
      <c r="AH25" s="85">
        <v>0.15010000000000001</v>
      </c>
      <c r="AI25" s="85">
        <v>0.15010000000000001</v>
      </c>
      <c r="AJ25" s="85">
        <v>0.1502</v>
      </c>
      <c r="AK25" s="85">
        <v>0.1502</v>
      </c>
      <c r="AL25" s="89">
        <v>0.1507</v>
      </c>
      <c r="AM25" s="95"/>
      <c r="AT25" s="61">
        <v>17.899999999999999</v>
      </c>
      <c r="AZ25" s="109" t="s">
        <v>42</v>
      </c>
      <c r="BA25" s="85">
        <v>0.1497</v>
      </c>
      <c r="BB25" s="85">
        <v>0.15010000000000001</v>
      </c>
      <c r="BC25" s="85">
        <v>0.15010000000000001</v>
      </c>
      <c r="BD25" s="85">
        <v>0.1502</v>
      </c>
      <c r="BE25" s="85">
        <v>0.1502</v>
      </c>
      <c r="BF25" s="89">
        <v>0.1507</v>
      </c>
      <c r="BG25" s="95"/>
    </row>
    <row r="26" spans="6:59" x14ac:dyDescent="0.25">
      <c r="F26" s="61">
        <v>105.5</v>
      </c>
      <c r="L26" s="41" t="s">
        <v>43</v>
      </c>
      <c r="M26" s="85">
        <v>0.14949999999999999</v>
      </c>
      <c r="N26" s="85">
        <v>0.15090000000000001</v>
      </c>
      <c r="O26" s="85">
        <v>0.1497</v>
      </c>
      <c r="P26" s="85">
        <v>0.15029999999999999</v>
      </c>
      <c r="Q26" s="85">
        <v>0.15060000000000001</v>
      </c>
      <c r="R26" s="89">
        <v>0.15029999999999999</v>
      </c>
      <c r="S26" s="95"/>
      <c r="Z26" s="61">
        <v>83.6</v>
      </c>
      <c r="AF26" s="41" t="s">
        <v>43</v>
      </c>
      <c r="AG26" s="85">
        <v>0.14949999999999999</v>
      </c>
      <c r="AH26" s="85">
        <v>0.15090000000000001</v>
      </c>
      <c r="AI26" s="85">
        <v>0.1497</v>
      </c>
      <c r="AJ26" s="85">
        <v>0.15029999999999999</v>
      </c>
      <c r="AK26" s="85">
        <v>0.15060000000000001</v>
      </c>
      <c r="AL26" s="89">
        <v>0.15029999999999999</v>
      </c>
      <c r="AM26" s="95"/>
      <c r="AT26" s="61">
        <v>57</v>
      </c>
      <c r="AZ26" s="41" t="s">
        <v>43</v>
      </c>
      <c r="BA26" s="85">
        <v>0.14949999999999999</v>
      </c>
      <c r="BB26" s="85">
        <v>0.15090000000000001</v>
      </c>
      <c r="BC26" s="85">
        <v>0.1497</v>
      </c>
      <c r="BD26" s="85">
        <v>0.15029999999999999</v>
      </c>
      <c r="BE26" s="85">
        <v>0.15060000000000001</v>
      </c>
      <c r="BF26" s="89">
        <v>0.15029999999999999</v>
      </c>
      <c r="BG26" s="95"/>
    </row>
    <row r="27" spans="6:59" x14ac:dyDescent="0.25">
      <c r="F27" s="61">
        <v>85.4</v>
      </c>
      <c r="L27" s="41" t="s">
        <v>44</v>
      </c>
      <c r="M27" s="86">
        <v>0.15</v>
      </c>
      <c r="N27" s="86">
        <v>0.14979999999999999</v>
      </c>
      <c r="O27" s="86">
        <v>0.15040000000000001</v>
      </c>
      <c r="P27" s="86">
        <v>0.15049999999999999</v>
      </c>
      <c r="Q27" s="86">
        <v>0.15029999999999999</v>
      </c>
      <c r="R27" s="89">
        <v>0.15040000000000001</v>
      </c>
      <c r="S27" s="95"/>
      <c r="Z27" s="61">
        <v>72.099999999999994</v>
      </c>
      <c r="AF27" s="41" t="s">
        <v>44</v>
      </c>
      <c r="AG27" s="86">
        <v>0.15</v>
      </c>
      <c r="AH27" s="86">
        <v>0.14979999999999999</v>
      </c>
      <c r="AI27" s="86">
        <v>0.15040000000000001</v>
      </c>
      <c r="AJ27" s="86">
        <v>0.15049999999999999</v>
      </c>
      <c r="AK27" s="86">
        <v>0.15029999999999999</v>
      </c>
      <c r="AL27" s="89">
        <v>0.15040000000000001</v>
      </c>
      <c r="AM27" s="95"/>
      <c r="AT27" s="61">
        <v>53.9</v>
      </c>
      <c r="AZ27" s="41" t="s">
        <v>44</v>
      </c>
      <c r="BA27" s="86">
        <v>0.15</v>
      </c>
      <c r="BB27" s="86">
        <v>0.14979999999999999</v>
      </c>
      <c r="BC27" s="86">
        <v>0.15040000000000001</v>
      </c>
      <c r="BD27" s="86">
        <v>0.15049999999999999</v>
      </c>
      <c r="BE27" s="86">
        <v>0.15029999999999999</v>
      </c>
      <c r="BF27" s="89">
        <v>0.15040000000000001</v>
      </c>
      <c r="BG27" s="95"/>
    </row>
    <row r="28" spans="6:59" x14ac:dyDescent="0.25">
      <c r="F28" s="66">
        <f>AVERAGE(F25:F27)</f>
        <v>71.733333333333334</v>
      </c>
      <c r="L28" s="41" t="s">
        <v>65</v>
      </c>
      <c r="M28" s="62">
        <v>506.3</v>
      </c>
      <c r="N28" s="68">
        <v>381.9</v>
      </c>
      <c r="O28" s="68">
        <v>322.89999999999998</v>
      </c>
      <c r="P28" s="68">
        <v>7153.6</v>
      </c>
      <c r="Q28" s="68"/>
      <c r="R28" s="96"/>
      <c r="S28" s="97"/>
      <c r="Z28" s="66">
        <f>AVERAGE(Z25:Z27)</f>
        <v>63.966666666666661</v>
      </c>
      <c r="AF28" s="41" t="s">
        <v>65</v>
      </c>
      <c r="AG28" s="62">
        <v>313.10000000000002</v>
      </c>
      <c r="AH28" s="68">
        <v>259.3</v>
      </c>
      <c r="AI28" s="68">
        <v>254.2</v>
      </c>
      <c r="AJ28" s="68">
        <v>5356.1</v>
      </c>
      <c r="AK28" s="68"/>
      <c r="AL28" s="96"/>
      <c r="AM28" s="97"/>
      <c r="AT28" s="66">
        <f>AVERAGE(AT25:AT27)</f>
        <v>42.933333333333337</v>
      </c>
      <c r="AZ28" s="41" t="s">
        <v>65</v>
      </c>
      <c r="BA28" s="62">
        <v>193.5</v>
      </c>
      <c r="BB28" s="68">
        <v>172.3</v>
      </c>
      <c r="BC28" s="68">
        <v>190.1</v>
      </c>
      <c r="BD28" s="68">
        <v>3947.3</v>
      </c>
      <c r="BE28" s="68"/>
      <c r="BF28" s="96"/>
      <c r="BG28" s="97"/>
    </row>
    <row r="29" spans="6:59" x14ac:dyDescent="0.25">
      <c r="S29" s="56"/>
      <c r="AM29" s="56"/>
      <c r="BG29" s="56"/>
    </row>
    <row r="30" spans="6:59" x14ac:dyDescent="0.25">
      <c r="L30" s="42"/>
      <c r="M30" s="51" t="s">
        <v>13</v>
      </c>
      <c r="N30" s="51" t="s">
        <v>14</v>
      </c>
      <c r="O30" s="51" t="s">
        <v>15</v>
      </c>
      <c r="P30" s="42"/>
      <c r="Q30" s="51" t="s">
        <v>13</v>
      </c>
      <c r="R30" s="51" t="s">
        <v>14</v>
      </c>
      <c r="S30" s="52" t="s">
        <v>15</v>
      </c>
      <c r="AF30" s="42"/>
      <c r="AG30" s="51" t="s">
        <v>13</v>
      </c>
      <c r="AH30" s="51" t="s">
        <v>14</v>
      </c>
      <c r="AI30" s="51" t="s">
        <v>15</v>
      </c>
      <c r="AJ30" s="42"/>
      <c r="AK30" s="51" t="s">
        <v>13</v>
      </c>
      <c r="AL30" s="51" t="s">
        <v>14</v>
      </c>
      <c r="AM30" s="52" t="s">
        <v>15</v>
      </c>
      <c r="AZ30" s="42"/>
      <c r="BA30" s="51" t="s">
        <v>13</v>
      </c>
      <c r="BB30" s="51" t="s">
        <v>14</v>
      </c>
      <c r="BC30" s="51" t="s">
        <v>15</v>
      </c>
      <c r="BD30" s="42"/>
      <c r="BE30" s="51" t="s">
        <v>13</v>
      </c>
      <c r="BF30" s="51" t="s">
        <v>14</v>
      </c>
      <c r="BG30" s="52" t="s">
        <v>15</v>
      </c>
    </row>
    <row r="31" spans="6:59" x14ac:dyDescent="0.25">
      <c r="L31" s="43" t="s">
        <v>67</v>
      </c>
      <c r="M31" s="19">
        <v>5529</v>
      </c>
      <c r="N31" s="19">
        <f>M31-M28</f>
        <v>5022.7</v>
      </c>
      <c r="O31" s="33">
        <f>((((N31-84.959)/216.86)*25)/1000)/M25</f>
        <v>3.8024810726928973</v>
      </c>
      <c r="P31" s="43" t="s">
        <v>76</v>
      </c>
      <c r="Q31" s="19">
        <v>121609.5</v>
      </c>
      <c r="R31" s="19">
        <f>Q31-P28</f>
        <v>114455.9</v>
      </c>
      <c r="S31" s="79">
        <f>((((R31-84.959)/216.86)*25)/1000)/P25</f>
        <v>87.782170883962621</v>
      </c>
      <c r="AF31" s="43" t="s">
        <v>67</v>
      </c>
      <c r="AG31" s="19">
        <v>2984.9</v>
      </c>
      <c r="AH31" s="19">
        <f>AG31-AG28</f>
        <v>2671.8</v>
      </c>
      <c r="AI31" s="33">
        <f>((((AH31-69.433)/159.33)*25)/1000)/AG25</f>
        <v>2.7276534700816515</v>
      </c>
      <c r="AJ31" s="43" t="s">
        <v>76</v>
      </c>
      <c r="AK31" s="19">
        <v>85323.1</v>
      </c>
      <c r="AL31" s="19">
        <f>AK31-AJ28</f>
        <v>79967</v>
      </c>
      <c r="AM31" s="79">
        <f>((((AL31-69.433)/159.33)*25)/1000)/AJ25</f>
        <v>83.465322246962401</v>
      </c>
      <c r="AZ31" s="43" t="s">
        <v>67</v>
      </c>
      <c r="BA31" s="19">
        <v>1811.6</v>
      </c>
      <c r="BB31" s="19">
        <f>BA31-BA28</f>
        <v>1618.1</v>
      </c>
      <c r="BC31" s="33">
        <f>((((BB31-44.586)/118.78)*25)/1000)/BA25</f>
        <v>2.2123075358777271</v>
      </c>
      <c r="BD31" s="43" t="s">
        <v>76</v>
      </c>
      <c r="BE31" s="19">
        <v>63557.4</v>
      </c>
      <c r="BF31" s="19">
        <f>BE31-BD28</f>
        <v>59610.1</v>
      </c>
      <c r="BG31" s="79">
        <f>((((BF31-44.586)/118.78)*25)/1000)/BD25</f>
        <v>83.468315468245848</v>
      </c>
    </row>
    <row r="32" spans="6:59" x14ac:dyDescent="0.25">
      <c r="L32" s="43" t="s">
        <v>68</v>
      </c>
      <c r="M32" s="19">
        <v>6330.2</v>
      </c>
      <c r="N32" s="19">
        <f>M32-M28</f>
        <v>5823.9</v>
      </c>
      <c r="O32" s="33">
        <f t="shared" ref="O32:O33" si="33">((((N32-84.959)/216.86)*25)/1000)/M26</f>
        <v>4.4253856425102951</v>
      </c>
      <c r="P32" s="43" t="s">
        <v>77</v>
      </c>
      <c r="Q32" s="19">
        <v>105712.8</v>
      </c>
      <c r="R32" s="19">
        <f>Q32-P28</f>
        <v>98559.2</v>
      </c>
      <c r="S32" s="79">
        <f t="shared" ref="S32:S33" si="34">((((R32-84.959)/216.86)*25)/1000)/P26</f>
        <v>75.530822980065864</v>
      </c>
      <c r="AF32" s="43" t="s">
        <v>68</v>
      </c>
      <c r="AG32" s="19">
        <v>3428</v>
      </c>
      <c r="AH32" s="19">
        <f>AG32-AG28</f>
        <v>3114.9</v>
      </c>
      <c r="AI32" s="33">
        <f t="shared" ref="AI32:AI33" si="35">((((AH32-69.433)/159.33)*25)/1000)/AG26</f>
        <v>3.1963561040620139</v>
      </c>
      <c r="AJ32" s="43" t="s">
        <v>77</v>
      </c>
      <c r="AK32" s="19">
        <v>74116.399999999994</v>
      </c>
      <c r="AL32" s="19">
        <f>AK32-AJ28</f>
        <v>68760.299999999988</v>
      </c>
      <c r="AM32" s="79">
        <f t="shared" ref="AM32:AM33" si="36">((((AL32-69.433)/159.33)*25)/1000)/AJ26</f>
        <v>71.710453650743645</v>
      </c>
      <c r="AZ32" s="43" t="s">
        <v>68</v>
      </c>
      <c r="BA32" s="19">
        <v>2025.7</v>
      </c>
      <c r="BB32" s="19">
        <f>BA32-BA28</f>
        <v>1832.2</v>
      </c>
      <c r="BC32" s="33">
        <f t="shared" ref="BC32:BC33" si="37">((((BB32-44.586)/118.78)*25)/1000)/BA26</f>
        <v>2.5166872118488919</v>
      </c>
      <c r="BD32" s="43" t="s">
        <v>77</v>
      </c>
      <c r="BE32" s="19">
        <v>54650.1</v>
      </c>
      <c r="BF32" s="19">
        <f>BE32-BD28</f>
        <v>50702.799999999996</v>
      </c>
      <c r="BG32" s="79">
        <f t="shared" ref="BG32:BG33" si="38">((((BF32-44.586)/118.78)*25)/1000)/BD26</f>
        <v>70.939411517650569</v>
      </c>
    </row>
    <row r="33" spans="1:59" x14ac:dyDescent="0.25">
      <c r="L33" s="43" t="s">
        <v>69</v>
      </c>
      <c r="M33" s="19">
        <v>6779.7</v>
      </c>
      <c r="N33" s="19">
        <f>M33-M28</f>
        <v>6273.4</v>
      </c>
      <c r="O33" s="33">
        <f t="shared" si="33"/>
        <v>4.7560953303206368</v>
      </c>
      <c r="P33" s="43" t="s">
        <v>78</v>
      </c>
      <c r="Q33" s="19">
        <v>114144.3</v>
      </c>
      <c r="R33" s="19">
        <f>Q33-P28</f>
        <v>106990.7</v>
      </c>
      <c r="S33" s="79">
        <f t="shared" si="34"/>
        <v>81.88890868551843</v>
      </c>
      <c r="AF33" s="43" t="s">
        <v>69</v>
      </c>
      <c r="AG33" s="19">
        <v>3869</v>
      </c>
      <c r="AH33" s="19">
        <f>AG33-AG28</f>
        <v>3555.9</v>
      </c>
      <c r="AI33" s="33">
        <f t="shared" si="35"/>
        <v>3.6470083056130882</v>
      </c>
      <c r="AJ33" s="43" t="s">
        <v>78</v>
      </c>
      <c r="AK33" s="19">
        <v>83402.3</v>
      </c>
      <c r="AL33" s="19">
        <f>AK33-AJ28</f>
        <v>78046.2</v>
      </c>
      <c r="AM33" s="79">
        <f t="shared" si="36"/>
        <v>81.296374373336164</v>
      </c>
      <c r="AZ33" s="43" t="s">
        <v>69</v>
      </c>
      <c r="BA33" s="19">
        <v>2381.5</v>
      </c>
      <c r="BB33" s="19">
        <f>BA33-BA28</f>
        <v>2188</v>
      </c>
      <c r="BC33" s="33">
        <f t="shared" si="37"/>
        <v>3.0075405511590061</v>
      </c>
      <c r="BD33" s="43" t="s">
        <v>78</v>
      </c>
      <c r="BE33" s="19">
        <v>62843.4</v>
      </c>
      <c r="BF33" s="19">
        <f>BE33-BD28</f>
        <v>58896.1</v>
      </c>
      <c r="BG33" s="79">
        <f t="shared" si="38"/>
        <v>82.303409692896608</v>
      </c>
    </row>
    <row r="34" spans="1:59" x14ac:dyDescent="0.25">
      <c r="L34" s="44"/>
      <c r="M34" s="101" t="s">
        <v>18</v>
      </c>
      <c r="N34" s="101"/>
      <c r="O34" s="49">
        <f>AVERAGE(O31:O33)</f>
        <v>4.3279873485079428</v>
      </c>
      <c r="P34" s="44"/>
      <c r="Q34" s="101" t="s">
        <v>18</v>
      </c>
      <c r="R34" s="101"/>
      <c r="S34" s="110">
        <f>AVERAGE(S31:S33)</f>
        <v>81.733967516515648</v>
      </c>
      <c r="AF34" s="44"/>
      <c r="AG34" s="101" t="s">
        <v>18</v>
      </c>
      <c r="AH34" s="101"/>
      <c r="AI34" s="49">
        <f>AVERAGE(AI31:AI33)</f>
        <v>3.1903392932522512</v>
      </c>
      <c r="AJ34" s="44"/>
      <c r="AK34" s="101" t="s">
        <v>18</v>
      </c>
      <c r="AL34" s="101"/>
      <c r="AM34" s="110">
        <f>AVERAGE(AM31:AM33)</f>
        <v>78.824050090347399</v>
      </c>
      <c r="AZ34" s="44"/>
      <c r="BA34" s="101" t="s">
        <v>18</v>
      </c>
      <c r="BB34" s="101"/>
      <c r="BC34" s="49">
        <f>AVERAGE(BC31:BC33)</f>
        <v>2.5788450996285417</v>
      </c>
      <c r="BD34" s="44"/>
      <c r="BE34" s="101" t="s">
        <v>18</v>
      </c>
      <c r="BF34" s="101"/>
      <c r="BG34" s="110">
        <f>AVERAGE(BG31:BG33)</f>
        <v>78.903712226264346</v>
      </c>
    </row>
    <row r="35" spans="1:59" x14ac:dyDescent="0.25">
      <c r="L35" s="43" t="s">
        <v>70</v>
      </c>
      <c r="M35" s="19">
        <v>13505.8</v>
      </c>
      <c r="N35" s="19">
        <f>M35-N28</f>
        <v>13123.9</v>
      </c>
      <c r="O35" s="33">
        <f>((((N35-84.959)/216.86)*25)/1000)/N25</f>
        <v>10.014336564212501</v>
      </c>
      <c r="P35" s="43" t="s">
        <v>79</v>
      </c>
      <c r="Q35" s="19"/>
      <c r="R35" s="19">
        <f>Q35-Q28</f>
        <v>0</v>
      </c>
      <c r="S35" s="79">
        <f>((((R35-84.959)/216.86)*25)/1000)/Q25</f>
        <v>-6.5207870031694343E-2</v>
      </c>
      <c r="AF35" s="43" t="s">
        <v>70</v>
      </c>
      <c r="AG35" s="19">
        <v>8181.1</v>
      </c>
      <c r="AH35" s="19">
        <f>AG35-AH28</f>
        <v>7921.8</v>
      </c>
      <c r="AI35" s="33">
        <f>((((AH35-69.433)/159.33)*25)/1000)/AH25</f>
        <v>8.2084725373778493</v>
      </c>
      <c r="AJ35" s="43" t="s">
        <v>79</v>
      </c>
      <c r="AK35" s="19"/>
      <c r="AL35" s="19">
        <f>AK35-AK28</f>
        <v>0</v>
      </c>
      <c r="AM35" s="79">
        <f>((((AL35-69.433)/159.33)*25)/1000)/AK25</f>
        <v>-7.2533469255369715E-2</v>
      </c>
      <c r="AZ35" s="43" t="s">
        <v>70</v>
      </c>
      <c r="BA35" s="19">
        <v>5337.1</v>
      </c>
      <c r="BB35" s="19">
        <f>BA35-BB28</f>
        <v>5164.8</v>
      </c>
      <c r="BC35" s="33">
        <f>((((BB35-44.586)/118.78)*25)/1000)/BB25</f>
        <v>7.1796638016144358</v>
      </c>
      <c r="BD35" s="43" t="s">
        <v>79</v>
      </c>
      <c r="BE35" s="19"/>
      <c r="BF35" s="19">
        <f>BE35-BE28</f>
        <v>0</v>
      </c>
      <c r="BG35" s="79">
        <f>((((BF35-44.586)/118.78)*25)/1000)/BE25</f>
        <v>-6.2477733566895934E-2</v>
      </c>
    </row>
    <row r="36" spans="1:59" x14ac:dyDescent="0.25">
      <c r="L36" s="43" t="s">
        <v>71</v>
      </c>
      <c r="M36" s="19">
        <v>14640.3</v>
      </c>
      <c r="N36" s="19">
        <f>M36-N28</f>
        <v>14258.4</v>
      </c>
      <c r="O36" s="33">
        <f t="shared" ref="O36:O37" si="39">((((N36-84.959)/216.86)*25)/1000)/N26</f>
        <v>10.827959324504263</v>
      </c>
      <c r="P36" s="43" t="s">
        <v>80</v>
      </c>
      <c r="Q36" s="19"/>
      <c r="R36" s="19">
        <f>Q36-Q28</f>
        <v>0</v>
      </c>
      <c r="S36" s="79">
        <f t="shared" ref="S36:S37" si="40">((((R36-84.959)/216.86)*25)/1000)/Q26</f>
        <v>-6.5034675157772184E-2</v>
      </c>
      <c r="AF36" s="43" t="s">
        <v>71</v>
      </c>
      <c r="AG36" s="19">
        <v>9277.7000000000007</v>
      </c>
      <c r="AH36" s="19">
        <f>AG36-AH28</f>
        <v>9018.4000000000015</v>
      </c>
      <c r="AI36" s="33">
        <f t="shared" ref="AI36:AI37" si="41">((((AH36-69.433)/159.33)*25)/1000)/AH26</f>
        <v>9.3052087275505944</v>
      </c>
      <c r="AJ36" s="43" t="s">
        <v>80</v>
      </c>
      <c r="AK36" s="19"/>
      <c r="AL36" s="19">
        <f>AK36-AK28</f>
        <v>0</v>
      </c>
      <c r="AM36" s="79">
        <f t="shared" ref="AM36:AM37" si="42">((((AL36-69.433)/159.33)*25)/1000)/AK26</f>
        <v>-7.2340817278595815E-2</v>
      </c>
      <c r="AZ36" s="43" t="s">
        <v>71</v>
      </c>
      <c r="BA36" s="19">
        <v>6074.8</v>
      </c>
      <c r="BB36" s="19">
        <f>BA36-BB28</f>
        <v>5902.5</v>
      </c>
      <c r="BC36" s="33">
        <f t="shared" ref="BC36:BC37" si="43">((((BB36-44.586)/118.78)*25)/1000)/BB26</f>
        <v>8.1705339607413592</v>
      </c>
      <c r="BD36" s="43" t="s">
        <v>80</v>
      </c>
      <c r="BE36" s="19"/>
      <c r="BF36" s="19">
        <f>BE36-BE28</f>
        <v>0</v>
      </c>
      <c r="BG36" s="79">
        <f t="shared" ref="BG36:BG37" si="44">((((BF36-44.586)/118.78)*25)/1000)/BE26</f>
        <v>-6.2311790051446006E-2</v>
      </c>
    </row>
    <row r="37" spans="1:59" x14ac:dyDescent="0.25">
      <c r="L37" s="43" t="s">
        <v>72</v>
      </c>
      <c r="M37" s="19">
        <v>17022.3</v>
      </c>
      <c r="N37" s="19">
        <f>M37-N28</f>
        <v>16640.399999999998</v>
      </c>
      <c r="O37" s="33">
        <f t="shared" si="39"/>
        <v>12.740588699716685</v>
      </c>
      <c r="P37" s="43" t="s">
        <v>81</v>
      </c>
      <c r="Q37" s="19"/>
      <c r="R37" s="19">
        <f>Q37-Q28</f>
        <v>0</v>
      </c>
      <c r="S37" s="79">
        <f t="shared" si="40"/>
        <v>-6.5164484888626029E-2</v>
      </c>
      <c r="AF37" s="43" t="s">
        <v>72</v>
      </c>
      <c r="AG37" s="19">
        <v>10784</v>
      </c>
      <c r="AH37" s="19">
        <f>AG37-AH28</f>
        <v>10524.7</v>
      </c>
      <c r="AI37" s="33">
        <f t="shared" si="41"/>
        <v>10.951302294982401</v>
      </c>
      <c r="AJ37" s="43" t="s">
        <v>81</v>
      </c>
      <c r="AK37" s="19"/>
      <c r="AL37" s="19">
        <f>AK37-AK28</f>
        <v>0</v>
      </c>
      <c r="AM37" s="79">
        <f t="shared" si="42"/>
        <v>-7.2485210127455305E-2</v>
      </c>
      <c r="AZ37" s="43" t="s">
        <v>72</v>
      </c>
      <c r="BA37" s="19">
        <v>7611.4</v>
      </c>
      <c r="BB37" s="19">
        <f>BA37-BB28</f>
        <v>7439.0999999999995</v>
      </c>
      <c r="BC37" s="33">
        <f t="shared" si="43"/>
        <v>10.38949671009963</v>
      </c>
      <c r="BD37" s="43" t="s">
        <v>81</v>
      </c>
      <c r="BE37" s="19"/>
      <c r="BF37" s="19">
        <f>BE37-BE28</f>
        <v>0</v>
      </c>
      <c r="BG37" s="79">
        <f t="shared" si="44"/>
        <v>-6.2436164881888023E-2</v>
      </c>
    </row>
    <row r="38" spans="1:59" x14ac:dyDescent="0.25">
      <c r="L38" s="45"/>
      <c r="M38" s="101" t="s">
        <v>18</v>
      </c>
      <c r="N38" s="101"/>
      <c r="O38" s="49">
        <f>AVERAGE(O35:O37)</f>
        <v>11.194294862811148</v>
      </c>
      <c r="P38" s="45"/>
      <c r="Q38" s="101" t="s">
        <v>18</v>
      </c>
      <c r="R38" s="101"/>
      <c r="S38" s="110">
        <f>AVERAGE(S35:S37)</f>
        <v>-6.5135676692697528E-2</v>
      </c>
      <c r="AF38" s="45"/>
      <c r="AG38" s="101" t="s">
        <v>18</v>
      </c>
      <c r="AH38" s="101"/>
      <c r="AI38" s="49">
        <f>AVERAGE(AI35:AI37)</f>
        <v>9.4883278533036144</v>
      </c>
      <c r="AJ38" s="45"/>
      <c r="AK38" s="101" t="s">
        <v>18</v>
      </c>
      <c r="AL38" s="101"/>
      <c r="AM38" s="110">
        <f>AVERAGE(AM35:AM37)</f>
        <v>-7.2453165553806945E-2</v>
      </c>
      <c r="AZ38" s="45"/>
      <c r="BA38" s="101" t="s">
        <v>18</v>
      </c>
      <c r="BB38" s="101"/>
      <c r="BC38" s="49">
        <f>AVERAGE(BC35:BC37)</f>
        <v>8.5798981574851414</v>
      </c>
      <c r="BD38" s="45"/>
      <c r="BE38" s="101" t="s">
        <v>18</v>
      </c>
      <c r="BF38" s="101"/>
      <c r="BG38" s="110">
        <f>AVERAGE(BG35:BG37)</f>
        <v>-6.2408562833409988E-2</v>
      </c>
    </row>
    <row r="39" spans="1:59" x14ac:dyDescent="0.25">
      <c r="L39" s="43" t="s">
        <v>73</v>
      </c>
      <c r="M39" s="19">
        <v>8905</v>
      </c>
      <c r="N39" s="19">
        <f>M39-O28</f>
        <v>8582.1</v>
      </c>
      <c r="O39" s="33">
        <f>((((N39-84.959)/216.86)*25)/1000)/O25</f>
        <v>6.5260844272222087</v>
      </c>
      <c r="P39" s="43" t="s">
        <v>82</v>
      </c>
      <c r="Q39" s="19"/>
      <c r="R39" s="19">
        <f>Q39-R28</f>
        <v>0</v>
      </c>
      <c r="S39" s="79">
        <f>((((R39-84.959)/216.86)*25)/1000)/R25</f>
        <v>-6.499152009794619E-2</v>
      </c>
      <c r="AF39" s="43" t="s">
        <v>73</v>
      </c>
      <c r="AG39" s="19">
        <v>6500.6</v>
      </c>
      <c r="AH39" s="19">
        <f>AG39-AI28</f>
        <v>6246.4000000000005</v>
      </c>
      <c r="AI39" s="33">
        <f>((((AH39-69.433)/159.33)*25)/1000)/AI25</f>
        <v>6.4570929993197277</v>
      </c>
      <c r="AJ39" s="43" t="s">
        <v>82</v>
      </c>
      <c r="AK39" s="19"/>
      <c r="AL39" s="19">
        <f>AK39-AL28</f>
        <v>0</v>
      </c>
      <c r="AM39" s="79">
        <f>((((AL39-69.433)/159.33)*25)/1000)/AL25</f>
        <v>-7.2292814081994228E-2</v>
      </c>
      <c r="AZ39" s="43" t="s">
        <v>73</v>
      </c>
      <c r="BA39" s="19">
        <v>4632.8</v>
      </c>
      <c r="BB39" s="19">
        <f>BA39-BC28</f>
        <v>4442.7</v>
      </c>
      <c r="BC39" s="33">
        <f>((((BB39-44.586)/118.78)*25)/1000)/BC25</f>
        <v>6.1671211166513107</v>
      </c>
      <c r="BD39" s="43" t="s">
        <v>82</v>
      </c>
      <c r="BE39" s="19"/>
      <c r="BF39" s="19">
        <f>BE39-BF28</f>
        <v>0</v>
      </c>
      <c r="BG39" s="79">
        <f>((((BF39-44.586)/118.78)*25)/1000)/BF25</f>
        <v>-6.2270441816508093E-2</v>
      </c>
    </row>
    <row r="40" spans="1:59" x14ac:dyDescent="0.25">
      <c r="L40" s="43" t="s">
        <v>74</v>
      </c>
      <c r="M40" s="19">
        <v>13551.1</v>
      </c>
      <c r="N40" s="19">
        <f>M40-O28</f>
        <v>13228.2</v>
      </c>
      <c r="O40" s="33">
        <f t="shared" ref="O40:O41" si="45">((((N40-84.959)/216.86)*25)/1000)/O26</f>
        <v>10.121414860832367</v>
      </c>
      <c r="P40" s="43" t="s">
        <v>83</v>
      </c>
      <c r="Q40" s="19"/>
      <c r="R40" s="19">
        <f>Q40-R28</f>
        <v>0</v>
      </c>
      <c r="S40" s="79">
        <f t="shared" ref="S40:S41" si="46">((((R40-84.959)/216.86)*25)/1000)/R26</f>
        <v>-6.5164484888626029E-2</v>
      </c>
      <c r="AF40" s="43" t="s">
        <v>74</v>
      </c>
      <c r="AG40" s="19">
        <v>9175.5</v>
      </c>
      <c r="AH40" s="19">
        <f>AG40-AI28</f>
        <v>8921.2999999999993</v>
      </c>
      <c r="AI40" s="33">
        <f t="shared" ref="AI40:AI41" si="47">((((AH40-69.433)/159.33)*25)/1000)/AI26</f>
        <v>9.2780248670734213</v>
      </c>
      <c r="AJ40" s="43" t="s">
        <v>83</v>
      </c>
      <c r="AK40" s="19"/>
      <c r="AL40" s="19">
        <f>AK40-AL28</f>
        <v>0</v>
      </c>
      <c r="AM40" s="79">
        <f t="shared" ref="AM40:AM41" si="48">((((AL40-69.433)/159.33)*25)/1000)/AL26</f>
        <v>-7.2485210127455305E-2</v>
      </c>
      <c r="AZ40" s="43" t="s">
        <v>74</v>
      </c>
      <c r="BA40" s="19">
        <v>6649.1</v>
      </c>
      <c r="BB40" s="19">
        <f>BA40-BC28</f>
        <v>6459</v>
      </c>
      <c r="BC40" s="33">
        <f t="shared" ref="BC40:BC41" si="49">((((BB40-44.586)/118.78)*25)/1000)/BC26</f>
        <v>9.0184494262139356</v>
      </c>
      <c r="BD40" s="43" t="s">
        <v>83</v>
      </c>
      <c r="BE40" s="19"/>
      <c r="BF40" s="19">
        <f>BE40-BF28</f>
        <v>0</v>
      </c>
      <c r="BG40" s="79">
        <f t="shared" ref="BG40:BG41" si="50">((((BF40-44.586)/118.78)*25)/1000)/BF26</f>
        <v>-6.2436164881888023E-2</v>
      </c>
    </row>
    <row r="41" spans="1:59" x14ac:dyDescent="0.25">
      <c r="L41" s="43" t="s">
        <v>75</v>
      </c>
      <c r="M41" s="19">
        <v>13655.5</v>
      </c>
      <c r="N41" s="19">
        <f>M41-O28</f>
        <v>13332.6</v>
      </c>
      <c r="O41" s="33">
        <f t="shared" si="45"/>
        <v>10.154329915025087</v>
      </c>
      <c r="P41" s="43" t="s">
        <v>84</v>
      </c>
      <c r="Q41" s="19"/>
      <c r="R41" s="19">
        <f>Q41-R28</f>
        <v>0</v>
      </c>
      <c r="S41" s="79">
        <f t="shared" si="46"/>
        <v>-6.5121157438567098E-2</v>
      </c>
      <c r="AF41" s="43" t="s">
        <v>75</v>
      </c>
      <c r="AG41" s="19">
        <v>9704.6</v>
      </c>
      <c r="AH41" s="19">
        <f>AG41-AI28</f>
        <v>9450.4</v>
      </c>
      <c r="AI41" s="33">
        <f t="shared" si="47"/>
        <v>9.7868340547719086</v>
      </c>
      <c r="AJ41" s="43" t="s">
        <v>84</v>
      </c>
      <c r="AK41" s="19"/>
      <c r="AL41" s="19">
        <f>AK41-AL28</f>
        <v>0</v>
      </c>
      <c r="AM41" s="79">
        <f t="shared" si="48"/>
        <v>-7.24370151739131E-2</v>
      </c>
      <c r="AZ41" s="43" t="s">
        <v>75</v>
      </c>
      <c r="BA41" s="19">
        <v>6788.3</v>
      </c>
      <c r="BB41" s="19">
        <f>BA41-BC28</f>
        <v>6598.2</v>
      </c>
      <c r="BC41" s="33">
        <f t="shared" si="49"/>
        <v>9.171274871656161</v>
      </c>
      <c r="BD41" s="43" t="s">
        <v>84</v>
      </c>
      <c r="BE41" s="19"/>
      <c r="BF41" s="19">
        <f>BE41-BF28</f>
        <v>0</v>
      </c>
      <c r="BG41" s="79">
        <f t="shared" si="50"/>
        <v>-6.2394651474386761E-2</v>
      </c>
    </row>
    <row r="42" spans="1:59" x14ac:dyDescent="0.25">
      <c r="L42" s="45"/>
      <c r="M42" s="101" t="s">
        <v>18</v>
      </c>
      <c r="N42" s="101"/>
      <c r="O42" s="49">
        <f>AVERAGE(O39:O41)</f>
        <v>8.933943067693221</v>
      </c>
      <c r="P42" s="45"/>
      <c r="Q42" s="101" t="s">
        <v>18</v>
      </c>
      <c r="R42" s="101"/>
      <c r="S42" s="110">
        <f>AVERAGE(S39:S41)</f>
        <v>-6.5092387475046434E-2</v>
      </c>
      <c r="AF42" s="45"/>
      <c r="AG42" s="101" t="s">
        <v>18</v>
      </c>
      <c r="AH42" s="101"/>
      <c r="AI42" s="49">
        <f>AVERAGE(AI39:AI41)</f>
        <v>8.5073173070550201</v>
      </c>
      <c r="AJ42" s="45"/>
      <c r="AK42" s="101" t="s">
        <v>18</v>
      </c>
      <c r="AL42" s="101"/>
      <c r="AM42" s="110">
        <f>AVERAGE(AM39:AM41)</f>
        <v>-7.2405013127787535E-2</v>
      </c>
      <c r="AZ42" s="45"/>
      <c r="BA42" s="101" t="s">
        <v>18</v>
      </c>
      <c r="BB42" s="101"/>
      <c r="BC42" s="49">
        <f>AVERAGE(BC39:BC41)</f>
        <v>8.1189484715071369</v>
      </c>
      <c r="BD42" s="45"/>
      <c r="BE42" s="101" t="s">
        <v>18</v>
      </c>
      <c r="BF42" s="101"/>
      <c r="BG42" s="110">
        <f>AVERAGE(BG39:BG41)</f>
        <v>-6.23670860575943E-2</v>
      </c>
    </row>
    <row r="48" spans="1:59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</row>
    <row r="70" spans="1:40" s="56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T70" s="75"/>
      <c r="AN70" s="75"/>
    </row>
  </sheetData>
  <mergeCells count="105">
    <mergeCell ref="BA42:BB42"/>
    <mergeCell ref="BE42:BF42"/>
    <mergeCell ref="BF28:BG28"/>
    <mergeCell ref="BA34:BB34"/>
    <mergeCell ref="BE34:BF34"/>
    <mergeCell ref="BA38:BB38"/>
    <mergeCell ref="BE38:BF38"/>
    <mergeCell ref="AZ23:BG23"/>
    <mergeCell ref="BF24:BG24"/>
    <mergeCell ref="BF25:BG25"/>
    <mergeCell ref="BF26:BG26"/>
    <mergeCell ref="BF27:BG27"/>
    <mergeCell ref="M42:N42"/>
    <mergeCell ref="Q42:R42"/>
    <mergeCell ref="AF23:AM23"/>
    <mergeCell ref="AL24:AM24"/>
    <mergeCell ref="AL25:AM25"/>
    <mergeCell ref="AL26:AM26"/>
    <mergeCell ref="AL27:AM27"/>
    <mergeCell ref="AL28:AM28"/>
    <mergeCell ref="AG34:AH34"/>
    <mergeCell ref="AK34:AL34"/>
    <mergeCell ref="AG38:AH38"/>
    <mergeCell ref="AK38:AL38"/>
    <mergeCell ref="AG42:AH42"/>
    <mergeCell ref="AK42:AL42"/>
    <mergeCell ref="R28:S28"/>
    <mergeCell ref="M34:N34"/>
    <mergeCell ref="Q34:R34"/>
    <mergeCell ref="M38:N38"/>
    <mergeCell ref="Q38:R38"/>
    <mergeCell ref="L23:S23"/>
    <mergeCell ref="R24:S24"/>
    <mergeCell ref="R25:S25"/>
    <mergeCell ref="R26:S26"/>
    <mergeCell ref="R27:S27"/>
    <mergeCell ref="U1:X1"/>
    <mergeCell ref="Z1:AD1"/>
    <mergeCell ref="AA2:AB2"/>
    <mergeCell ref="AA3:AB3"/>
    <mergeCell ref="G6:H6"/>
    <mergeCell ref="AA4:AB4"/>
    <mergeCell ref="AA5:AB5"/>
    <mergeCell ref="AA6:AB6"/>
    <mergeCell ref="G5:H5"/>
    <mergeCell ref="G10:H10"/>
    <mergeCell ref="AA10:AB10"/>
    <mergeCell ref="G22:H22"/>
    <mergeCell ref="AA18:AB18"/>
    <mergeCell ref="AA22:AB22"/>
    <mergeCell ref="G14:H14"/>
    <mergeCell ref="G18:H18"/>
    <mergeCell ref="AA14:AB14"/>
    <mergeCell ref="A1:D1"/>
    <mergeCell ref="F1:J1"/>
    <mergeCell ref="G2:H2"/>
    <mergeCell ref="G3:H3"/>
    <mergeCell ref="G4:H4"/>
    <mergeCell ref="AG20:AH20"/>
    <mergeCell ref="AK20:AL20"/>
    <mergeCell ref="AO1:AR1"/>
    <mergeCell ref="AZ1:BG1"/>
    <mergeCell ref="L1:S1"/>
    <mergeCell ref="R2:S2"/>
    <mergeCell ref="R3:S3"/>
    <mergeCell ref="R4:S4"/>
    <mergeCell ref="R5:S5"/>
    <mergeCell ref="R6:S6"/>
    <mergeCell ref="M12:N12"/>
    <mergeCell ref="Q12:R12"/>
    <mergeCell ref="M16:N16"/>
    <mergeCell ref="Q16:R16"/>
    <mergeCell ref="M20:N20"/>
    <mergeCell ref="Q20:R20"/>
    <mergeCell ref="AL6:AM6"/>
    <mergeCell ref="AG12:AH12"/>
    <mergeCell ref="AK12:AL12"/>
    <mergeCell ref="AG16:AH16"/>
    <mergeCell ref="AK16:AL16"/>
    <mergeCell ref="AF1:AM1"/>
    <mergeCell ref="AL2:AM2"/>
    <mergeCell ref="AL3:AM3"/>
    <mergeCell ref="AL4:AM4"/>
    <mergeCell ref="AL5:AM5"/>
    <mergeCell ref="AT1:AX1"/>
    <mergeCell ref="AU2:AV2"/>
    <mergeCell ref="AU3:AV3"/>
    <mergeCell ref="AU4:AV4"/>
    <mergeCell ref="AU5:AV5"/>
    <mergeCell ref="AU6:AV6"/>
    <mergeCell ref="AU10:AV10"/>
    <mergeCell ref="AU14:AV14"/>
    <mergeCell ref="AU18:AV18"/>
    <mergeCell ref="AU22:AV22"/>
    <mergeCell ref="BF2:BG2"/>
    <mergeCell ref="BF3:BG3"/>
    <mergeCell ref="BF4:BG4"/>
    <mergeCell ref="BF5:BG5"/>
    <mergeCell ref="BF6:BG6"/>
    <mergeCell ref="BA12:BB12"/>
    <mergeCell ref="BE12:BF12"/>
    <mergeCell ref="BA16:BB16"/>
    <mergeCell ref="BE16:BF16"/>
    <mergeCell ref="BA20:BB20"/>
    <mergeCell ref="BE20:BF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Isótopo 78</vt:lpstr>
      <vt:lpstr>Isótopo 82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2021-11-15T13:19:45Z</dcterms:created>
  <dcterms:modified xsi:type="dcterms:W3CDTF">2021-11-29T12:14:08Z</dcterms:modified>
</cp:coreProperties>
</file>